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2976E021-25B1-4D26-9CF0-D57A09F402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1" l="1"/>
  <c r="E223" i="1"/>
  <c r="F223" i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F60" i="1"/>
  <c r="F81" i="1" s="1"/>
  <c r="G81" i="1" l="1"/>
  <c r="G60" i="1"/>
  <c r="G194" i="1"/>
  <c r="G195" i="1"/>
  <c r="G196" i="1"/>
  <c r="G197" i="1"/>
  <c r="G198" i="1"/>
  <c r="G199" i="1"/>
  <c r="G193" i="1"/>
  <c r="G192" i="1"/>
  <c r="G191" i="1"/>
  <c r="G190" i="1"/>
  <c r="G189" i="1"/>
  <c r="G188" i="1"/>
  <c r="G187" i="1"/>
  <c r="G186" i="1"/>
  <c r="G185" i="1"/>
  <c r="G184" i="1"/>
  <c r="G223" i="1" l="1"/>
</calcChain>
</file>

<file path=xl/sharedStrings.xml><?xml version="1.0" encoding="utf-8"?>
<sst xmlns="http://schemas.openxmlformats.org/spreadsheetml/2006/main" count="592" uniqueCount="230">
  <si>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</si>
  <si>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</si>
  <si>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</si>
  <si>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</si>
  <si>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</si>
  <si>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</si>
  <si>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</si>
  <si>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</si>
  <si>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</si>
  <si>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</si>
  <si>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</si>
  <si>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²ð²ð²îԻ </t>
  </si>
  <si>
    <t>Ընդամենը</t>
  </si>
  <si>
    <t>Վ³ñã³Ï³Ý ß»Ýù</t>
  </si>
  <si>
    <t>-</t>
  </si>
  <si>
    <t xml:space="preserve">Գրասեղան       </t>
  </si>
  <si>
    <t>2010Ã.</t>
  </si>
  <si>
    <t>բարերար</t>
  </si>
  <si>
    <t>2021Ã.</t>
  </si>
  <si>
    <t xml:space="preserve">սեղան մանկական       </t>
  </si>
  <si>
    <t xml:space="preserve">աթոռ մանկական      </t>
  </si>
  <si>
    <t xml:space="preserve"> աթոռ մ. </t>
  </si>
  <si>
    <t>պահարան մանկական  խաղալիքների</t>
  </si>
  <si>
    <t>կախիչ պահարան գ.</t>
  </si>
  <si>
    <t>նստարան մանկական</t>
  </si>
  <si>
    <t>սպասքի պահարան</t>
  </si>
  <si>
    <t>1984Ã.</t>
  </si>
  <si>
    <t>մահճակալ  երկհարկանի</t>
  </si>
  <si>
    <t>բազմոց բարձերով</t>
  </si>
  <si>
    <t xml:space="preserve">գրատախտակ </t>
  </si>
  <si>
    <t xml:space="preserve">դաշնամուր </t>
  </si>
  <si>
    <t>հեռուստացույց</t>
  </si>
  <si>
    <t>մարզապատ</t>
  </si>
  <si>
    <t>սառնարան</t>
  </si>
  <si>
    <t>լվացքի մեքենա</t>
  </si>
  <si>
    <t>խոհանոցի կահույք</t>
  </si>
  <si>
    <t xml:space="preserve">խոհանոցային սեղաններ   </t>
  </si>
  <si>
    <t>սղարան</t>
  </si>
  <si>
    <t>կարուսել</t>
  </si>
  <si>
    <t>ճոճանակ մանկ.</t>
  </si>
  <si>
    <t>ճոճանակ</t>
  </si>
  <si>
    <t>մարզասարք կոմպլեկտ</t>
  </si>
  <si>
    <t>2010թ.</t>
  </si>
  <si>
    <t>³ëïÇ×³Ý »ñÏÑ³ñÏ³ÝÇ</t>
  </si>
  <si>
    <t>2022Ã.</t>
  </si>
  <si>
    <t>ն»ñùÝ³Ï  Ù/Ù³ñ½³Ï³Ý</t>
  </si>
  <si>
    <t>Էլ․ պլիտա</t>
  </si>
  <si>
    <t>Ïß»éù</t>
  </si>
  <si>
    <t>µլենդեր</t>
  </si>
  <si>
    <t>փակ տարրա /կոնտիներ/</t>
  </si>
  <si>
    <t>4 (6լ)</t>
  </si>
  <si>
    <t xml:space="preserve">2 (3լ) </t>
  </si>
  <si>
    <t xml:space="preserve">2 (5.լ) </t>
  </si>
  <si>
    <t xml:space="preserve">1 (6.5.լ) </t>
  </si>
  <si>
    <t xml:space="preserve">1 (3.լ) </t>
  </si>
  <si>
    <t xml:space="preserve">3(8.լ) </t>
  </si>
  <si>
    <t>2 (8լ)</t>
  </si>
  <si>
    <t>2 (1լ)</t>
  </si>
  <si>
    <t xml:space="preserve">  ճ․ափսե սալատնիցա </t>
  </si>
  <si>
    <t>ափսե  /զակուսկի /</t>
  </si>
  <si>
    <t>ափսե  /դեսերտ /</t>
  </si>
  <si>
    <t xml:space="preserve">×.³÷ë» </t>
  </si>
  <si>
    <t>·¹³É</t>
  </si>
  <si>
    <t>գդալ ճաշի</t>
  </si>
  <si>
    <t>գդալ թեյի</t>
  </si>
  <si>
    <t>թեյի բաժակ +ափսե</t>
  </si>
  <si>
    <t>30+30</t>
  </si>
  <si>
    <t xml:space="preserve">թեյի բաժակ </t>
  </si>
  <si>
    <t>å³ï³é³ù³Õ</t>
  </si>
  <si>
    <t>գդալ ներժ մ․</t>
  </si>
  <si>
    <t>խառնիչ սիլիկոնե</t>
  </si>
  <si>
    <t>շերեփ սիլիկոնե</t>
  </si>
  <si>
    <t xml:space="preserve">ß»ñ»÷  </t>
  </si>
  <si>
    <t>քաֆկիր</t>
  </si>
  <si>
    <t>¹³Ý³Ï մ</t>
  </si>
  <si>
    <t>¹³Ý³Ï փ</t>
  </si>
  <si>
    <t xml:space="preserve">¹³Ý³Ï </t>
  </si>
  <si>
    <t>Ï³Ãë³   Ý»ñÅíÇ  սև</t>
  </si>
  <si>
    <t>Ï³Ãë³ էմալապատ</t>
  </si>
  <si>
    <t>Ï³Ãë³   Ý»ñÅíÇ  20լ</t>
  </si>
  <si>
    <t>Ï³Ãë³   Ý»ñÅíÇ  10լ</t>
  </si>
  <si>
    <t>կաթսսա</t>
  </si>
  <si>
    <t>թավա-պոչուկ ներժ</t>
  </si>
  <si>
    <t>Ã»ÛÝÇÏ  էմալապատ</t>
  </si>
  <si>
    <t>Ã»ÛÝÇÏ  փ․ ներժ</t>
  </si>
  <si>
    <t>ù³ÙÇã    Ù.  Ý»ñÅ</t>
  </si>
  <si>
    <t>սկուտեղ  բարձր ներժ</t>
  </si>
  <si>
    <t xml:space="preserve">սկուտեÕ </t>
  </si>
  <si>
    <t>սկուտեղ ներժ</t>
  </si>
  <si>
    <t>ËáÑ³ÝáóÇ   ÏáÙåÉ»Ïï մ</t>
  </si>
  <si>
    <t>ËáÑ³ÝáóÇ   ÏáÙåÉ»Ïï փ</t>
  </si>
  <si>
    <t>պատառաքաղների աման</t>
  </si>
  <si>
    <t>ծղոտե ցանց</t>
  </si>
  <si>
    <t>åáãáõÏ էմալապատ</t>
  </si>
  <si>
    <t>պոչուկ</t>
  </si>
  <si>
    <t>թաս</t>
  </si>
  <si>
    <t>թաս մետաղական</t>
  </si>
  <si>
    <t>Ã³ë պլասմասսե փ. Ï³Ý³ã</t>
  </si>
  <si>
    <t>թաս պլասմասսե</t>
  </si>
  <si>
    <t>2022`Ã.</t>
  </si>
  <si>
    <t>³Ù³Ý</t>
  </si>
  <si>
    <t>ճզմիչ կարտոֆիլի</t>
  </si>
  <si>
    <t xml:space="preserve"> մաքրիչ կարտոֆիլի </t>
  </si>
  <si>
    <t>կապրոնե դույլ</t>
  </si>
  <si>
    <t>¹áõÛÉ</t>
  </si>
  <si>
    <t>մկրատ հացի</t>
  </si>
  <si>
    <t>Ñ³óÇ  ï³Ëï³Ï</t>
  </si>
  <si>
    <t>ցակատ մսի</t>
  </si>
  <si>
    <t>ù³ÙÇã   ներժ</t>
  </si>
  <si>
    <t>քերիչ</t>
  </si>
  <si>
    <t xml:space="preserve">չափի տարրա  åáãáõÏ </t>
  </si>
  <si>
    <t>մաղ փ․</t>
  </si>
  <si>
    <t>տախտակ պլաս․/ տակդիր /</t>
  </si>
  <si>
    <t>սավոկ</t>
  </si>
  <si>
    <t>երկարացման լար</t>
  </si>
  <si>
    <t>2300/2100</t>
  </si>
  <si>
    <t>տուալետի խոզանակ</t>
  </si>
  <si>
    <t>ավել ,սավոկ ձողով</t>
  </si>
  <si>
    <t>խոզանակով ավել ,սավոկ ձողով</t>
  </si>
  <si>
    <t>հատակի փայտ</t>
  </si>
  <si>
    <t>Ï³ËÇã</t>
  </si>
  <si>
    <t>շերտավարագույր</t>
  </si>
  <si>
    <t>2021թ</t>
  </si>
  <si>
    <t>ամանի սրբիչ</t>
  </si>
  <si>
    <t xml:space="preserve">µ³ñÓ </t>
  </si>
  <si>
    <t>í»ñÙ³Ï</t>
  </si>
  <si>
    <t>Ý»ñùÝ³Ï</t>
  </si>
  <si>
    <t xml:space="preserve">սպիտակեղենի կոմպլեկտ  </t>
  </si>
  <si>
    <t xml:space="preserve">հատակի գորգ /կովրիկ/ </t>
  </si>
  <si>
    <t>պտուտակահան</t>
  </si>
  <si>
    <t>2022թ.</t>
  </si>
  <si>
    <t>ճախարակ</t>
  </si>
  <si>
    <t>մուրճ</t>
  </si>
  <si>
    <t>հարթաշուրթ /կուպցի/</t>
  </si>
  <si>
    <t>ինդիկատոր</t>
  </si>
  <si>
    <t>փոցխ</t>
  </si>
  <si>
    <t>բահ</t>
  </si>
  <si>
    <t>լապատկա</t>
  </si>
  <si>
    <t xml:space="preserve">   </t>
  </si>
  <si>
    <t>դինամիկ</t>
  </si>
  <si>
    <t>տաղավար</t>
  </si>
  <si>
    <t>ջրատաքացուցիչ  /բոլեռ /</t>
  </si>
  <si>
    <t>ջեռուցման համակարգ իր ռադիատորներով</t>
  </si>
  <si>
    <t>հրշեջ բալոն</t>
  </si>
  <si>
    <t>ջրի պոմպ</t>
  </si>
  <si>
    <t>կառուցված շատրվան</t>
  </si>
  <si>
    <t>աղբարկղ</t>
  </si>
  <si>
    <t>բացիչ</t>
  </si>
  <si>
    <t>ծորակ</t>
  </si>
  <si>
    <t>համակարգիչ</t>
  </si>
  <si>
    <t>տպիչ</t>
  </si>
  <si>
    <t>գրասենյակային սեղան</t>
  </si>
  <si>
    <t>պահարան /թղթադարակ /</t>
  </si>
  <si>
    <t>գրասենյակային սեղան / անկյունային /</t>
  </si>
  <si>
    <t>2023թ.</t>
  </si>
  <si>
    <t>û¹³÷áËÇã փ.</t>
  </si>
  <si>
    <t>զուգարանակոնք մանկական.</t>
  </si>
  <si>
    <t>տնակ -սղարան</t>
  </si>
  <si>
    <t>հատակը լվ.դույլ</t>
  </si>
  <si>
    <t>ծաղկաման սեղանի</t>
  </si>
  <si>
    <t>ծաղկաման պատուհանի</t>
  </si>
  <si>
    <t>դանակ /սղոց/</t>
  </si>
  <si>
    <t>շերեփ փ.</t>
  </si>
  <si>
    <t>թավա մ.</t>
  </si>
  <si>
    <t>փ․աղբի դույլ</t>
  </si>
  <si>
    <t>անկողին /տղա,աղջիկ /</t>
  </si>
  <si>
    <t>վարագույր դեկոր</t>
  </si>
  <si>
    <t>վարագույր ռոզվի</t>
  </si>
  <si>
    <t>վարագույր կանաչ</t>
  </si>
  <si>
    <t>վարագույր վարդագույն</t>
  </si>
  <si>
    <t>վարագույր փիրուզագույն</t>
  </si>
  <si>
    <t>վարագույր  սիրեն</t>
  </si>
  <si>
    <t>վարագույր կապույտ</t>
  </si>
  <si>
    <t>վարագույր մոխրագույն</t>
  </si>
  <si>
    <t>բակ  պլասմասսե /3 տոննա/</t>
  </si>
  <si>
    <t>սառնարան մեծ</t>
  </si>
  <si>
    <t>լվացարան երկտեղանոց</t>
  </si>
  <si>
    <t>լվացարան փ.</t>
  </si>
  <si>
    <t xml:space="preserve">կահույքով գազօջախ  </t>
  </si>
  <si>
    <t>էլ գազօջախ</t>
  </si>
  <si>
    <t>û¹³÷áËÇã խոհանոցի մ.</t>
  </si>
  <si>
    <t>2010թ․</t>
  </si>
  <si>
    <t>արևայաին կայան /19.8կվ/</t>
  </si>
  <si>
    <t>2021թ․</t>
  </si>
  <si>
    <t>2022թ․</t>
  </si>
  <si>
    <t xml:space="preserve">ցանկապատ տարածքի 114 հատ-90x3մ, 2 հատ մուտքի դուռ-1x2,2մ,1 հատ դարպաս 1,6x4 </t>
  </si>
  <si>
    <t>2010թ,․</t>
  </si>
  <si>
    <t>լվացարան մանկ.</t>
  </si>
  <si>
    <t>2021Ã</t>
  </si>
  <si>
    <t>պոլկա կոմպլեկտ</t>
  </si>
  <si>
    <t>կառնեզ օվալ</t>
  </si>
  <si>
    <t>5.7 ք․մ</t>
  </si>
  <si>
    <t>9.1 մ․</t>
  </si>
  <si>
    <t>գազի բալոն</t>
  </si>
  <si>
    <t>2024թ</t>
  </si>
  <si>
    <t>եղևնի արհեստական</t>
  </si>
  <si>
    <t xml:space="preserve">պատգարակ </t>
  </si>
  <si>
    <t xml:space="preserve"> խաղալիք եղևնու </t>
  </si>
  <si>
    <t xml:space="preserve"> խաղալիք եղևնու</t>
  </si>
  <si>
    <t>լույս եղևնու</t>
  </si>
  <si>
    <t>գործվածք /խալաթներ /</t>
  </si>
  <si>
    <t>2տ</t>
  </si>
  <si>
    <t>3տ</t>
  </si>
  <si>
    <t>18մ/4 հ/</t>
  </si>
  <si>
    <t>արդուկի սեղան</t>
  </si>
  <si>
    <t>2024թ.</t>
  </si>
  <si>
    <t>ծաղկաման</t>
  </si>
  <si>
    <t>հատակի դույլ ձողով</t>
  </si>
  <si>
    <t>ամանի ցանց պլասմասսե</t>
  </si>
  <si>
    <t>թավա</t>
  </si>
  <si>
    <t>կշեռք</t>
  </si>
  <si>
    <t>արդուկ</t>
  </si>
  <si>
    <t>փոշեկուլ /Diamond DM 3099 /</t>
  </si>
  <si>
    <t>երաժշտական կենտրոն /Diamond DM8080 /</t>
  </si>
  <si>
    <t>լապատկի պոչ</t>
  </si>
  <si>
    <t xml:space="preserve">փոցխ </t>
  </si>
  <si>
    <t>սղոց փայտե</t>
  </si>
  <si>
    <t>խողովակ պոլիէթ.1/2</t>
  </si>
  <si>
    <t>50մ</t>
  </si>
  <si>
    <t>պերենոսկա</t>
  </si>
  <si>
    <t>ծորակ խոհանոցի</t>
  </si>
  <si>
    <t xml:space="preserve">                                                                  &lt;&lt; Արարատ  համայնքի Պարույր Սևակ գյուղի մանկապարտեզ &gt;&gt;  ՀՈԱԿ</t>
  </si>
  <si>
    <t>Էլ․մսաղաց</t>
  </si>
  <si>
    <t>հատակը մաքրելու դույլ /ձողով</t>
  </si>
  <si>
    <r>
      <t>աման լվ</t>
    </r>
    <r>
      <rPr>
        <sz val="11"/>
        <color theme="1"/>
        <rFont val="MS Gothic"/>
        <family val="3"/>
        <charset val="204"/>
      </rPr>
      <t>․</t>
    </r>
    <r>
      <rPr>
        <sz val="11"/>
        <color theme="1"/>
        <rFont val="Arial Unicode"/>
        <family val="2"/>
        <charset val="204"/>
      </rPr>
      <t>սարք</t>
    </r>
  </si>
  <si>
    <t>PV 450-NS MH-120 Mono Polycrown /Արևային  պանել /</t>
  </si>
  <si>
    <t>64 վահանակ</t>
  </si>
  <si>
    <t xml:space="preserve">                                              ՏՆՕՐԵՆ ՝                                           / Թ․ՆԻԿՈՂՈՍՅԱՆ /</t>
  </si>
  <si>
    <r>
      <t>Հավելված</t>
    </r>
    <r>
      <rPr>
        <sz val="12"/>
        <color theme="1"/>
        <rFont val="Arial LatArm"/>
        <family val="2"/>
      </rPr>
      <t xml:space="preserve">  N25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</si>
  <si>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20 դեկտեմբեր 2024   թ. N   259-Ա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</si>
</sst>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֏_-;\-* #,##0.00\ _֏_-;_-* &quot;-&quot;??\ _֏_-;_-@_-"/>
    <numFmt numFmtId="165" formatCode="_-* #,##0\ _₽_-;\-* #,##0\ _₽_-;_-* &quot;-&quot;??\ _₽_-;_-@_-"/>
  </numFmts>
  <fonts count="40"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12"/>
      <color theme="1"/>
      <name val="Arial LatArm"/>
      <family val="2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Sylfae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color theme="1"/>
      <name val="Arial LatArm"/>
      <family val="2"/>
    </font>
    <font>
      <sz val="11"/>
      <color theme="1"/>
      <name val="Arial LatArm"/>
      <family val="2"/>
    </font>
    <font>
      <sz val="12"/>
      <color theme="1"/>
      <name val="Sylfaen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Sylfaen"/>
      <family val="1"/>
    </font>
    <font>
      <sz val="12"/>
      <color theme="1"/>
      <name val="Calibri"/>
      <family val="2"/>
      <charset val="204"/>
      <scheme val="minor"/>
    </font>
    <font>
      <sz val="12"/>
      <color rgb="FF000000"/>
      <name val="Arial Unicode"/>
      <family val="2"/>
    </font>
    <font>
      <b/>
      <sz val="11"/>
      <name val="Arial LatArm"/>
      <family val="2"/>
    </font>
    <font>
      <b/>
      <sz val="11"/>
      <color theme="1"/>
      <name val="Arial LatArm"/>
      <family val="2"/>
    </font>
    <font>
      <b/>
      <sz val="12"/>
      <name val="Calibri"/>
      <family val="2"/>
      <charset val="204"/>
      <scheme val="minor"/>
    </font>
    <font>
      <sz val="12"/>
      <color theme="1"/>
      <name val="Arial LatArm"/>
      <family val="2"/>
    </font>
    <font>
      <sz val="12"/>
      <color theme="1"/>
      <name val="Times New Roman"/>
      <family val="1"/>
      <charset val="204"/>
    </font>
    <font>
      <sz val="12"/>
      <color theme="1"/>
      <name val="Arial Armenian"/>
      <family val="2"/>
    </font>
    <font>
      <sz val="11"/>
      <color theme="1"/>
      <name val="Sylfae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 LatArm"/>
      <family val="2"/>
    </font>
    <font>
      <sz val="11"/>
      <color theme="1"/>
      <name val="Arial Unicode"/>
      <family val="2"/>
      <charset val="204"/>
    </font>
    <font>
      <sz val="11"/>
      <name val="Arial Armenian"/>
      <family val="2"/>
    </font>
    <font>
      <sz val="11"/>
      <color theme="1"/>
      <name val="Arial Armenian"/>
      <family val="2"/>
    </font>
    <font>
      <sz val="11"/>
      <name val="Arial Unicode"/>
      <family val="2"/>
    </font>
    <font>
      <sz val="11"/>
      <color rgb="FFFF0000"/>
      <name val="Arial LatArm"/>
      <family val="2"/>
    </font>
    <font>
      <sz val="11"/>
      <color theme="1"/>
      <name val="MS Gothic"/>
      <family val="3"/>
      <charset val="204"/>
    </font>
    <font>
      <sz val="11"/>
      <color theme="1"/>
      <name val="Calibri"/>
      <family val="2"/>
      <scheme val="minor"/>
    </font>
    <font>
      <sz val="11"/>
      <color theme="1"/>
      <name val="Arial LatArm"/>
      <family val="2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sz val="12"/>
      <color rgb="FF000000"/>
      <name val="Arial Armenian"/>
      <family val="2"/>
    </font>
    <font>
      <sz val="12"/>
      <color theme="1"/>
      <name val="Arial AM"/>
      <family val="2"/>
    </font>
    <font>
      <sz val="12"/>
      <color theme="1"/>
      <name val="Arial Unicode"/>
      <family val="2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01">
    <xf numFmtId="0" fontId="0" fillId="0" borderId="0" xfId="0"/>
    <xf numFmtId="0" fontId="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left" indent="15"/>
    </xf>
    <xf numFmtId="0" fontId="0" fillId="0" borderId="0" xfId="0" applyFont="1"/>
    <xf numFmtId="0" fontId="8" fillId="0" borderId="0" xfId="0" applyFont="1" applyBorder="1" applyAlignment="1">
      <alignment vertical="top" wrapText="1"/>
    </xf>
    <xf numFmtId="0" fontId="0" fillId="0" borderId="8" xfId="0" applyFont="1" applyBorder="1"/>
    <xf numFmtId="0" fontId="7" fillId="0" borderId="14" xfId="0" applyFont="1" applyBorder="1"/>
    <xf numFmtId="0" fontId="0" fillId="0" borderId="0" xfId="0" applyBorder="1"/>
    <xf numFmtId="0" fontId="7" fillId="0" borderId="0" xfId="0" applyFont="1" applyBorder="1"/>
    <xf numFmtId="0" fontId="0" fillId="0" borderId="16" xfId="0" applyFont="1" applyBorder="1"/>
    <xf numFmtId="0" fontId="4" fillId="0" borderId="10" xfId="0" applyFont="1" applyBorder="1" applyAlignment="1">
      <alignment horizontal="center"/>
    </xf>
    <xf numFmtId="0" fontId="0" fillId="0" borderId="4" xfId="0" applyFont="1" applyBorder="1"/>
    <xf numFmtId="0" fontId="11" fillId="0" borderId="0" xfId="0" applyFont="1" applyBorder="1"/>
    <xf numFmtId="0" fontId="12" fillId="0" borderId="4" xfId="0" applyFont="1" applyBorder="1"/>
    <xf numFmtId="165" fontId="0" fillId="0" borderId="4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0" fontId="6" fillId="0" borderId="4" xfId="0" applyFont="1" applyBorder="1"/>
    <xf numFmtId="0" fontId="14" fillId="0" borderId="4" xfId="0" applyFont="1" applyBorder="1"/>
    <xf numFmtId="0" fontId="0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24" fillId="0" borderId="1" xfId="0" applyFont="1" applyBorder="1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justify" vertical="top" wrapText="1"/>
    </xf>
    <xf numFmtId="0" fontId="25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1" xfId="0" applyFont="1" applyBorder="1" applyAlignment="1">
      <alignment horizontal="center"/>
    </xf>
    <xf numFmtId="0" fontId="26" fillId="0" borderId="17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/>
    </xf>
    <xf numFmtId="0" fontId="26" fillId="0" borderId="9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29" fillId="0" borderId="9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30" fillId="0" borderId="4" xfId="0" applyFont="1" applyBorder="1" applyAlignment="1">
      <alignment horizontal="center"/>
    </xf>
    <xf numFmtId="0" fontId="26" fillId="0" borderId="8" xfId="0" applyFont="1" applyBorder="1" applyAlignment="1">
      <alignment vertical="center" wrapText="1"/>
    </xf>
    <xf numFmtId="0" fontId="25" fillId="0" borderId="10" xfId="0" applyFont="1" applyBorder="1" applyAlignment="1">
      <alignment horizontal="center"/>
    </xf>
    <xf numFmtId="0" fontId="32" fillId="0" borderId="8" xfId="0" applyFont="1" applyBorder="1"/>
    <xf numFmtId="0" fontId="25" fillId="0" borderId="8" xfId="0" applyFont="1" applyBorder="1" applyAlignment="1">
      <alignment horizontal="left"/>
    </xf>
    <xf numFmtId="0" fontId="25" fillId="0" borderId="4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16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8" xfId="0" applyFont="1" applyBorder="1"/>
    <xf numFmtId="0" fontId="30" fillId="0" borderId="4" xfId="0" applyFont="1" applyBorder="1" applyAlignment="1">
      <alignment horizontal="center" vertical="top" wrapText="1"/>
    </xf>
    <xf numFmtId="0" fontId="25" fillId="0" borderId="0" xfId="0" applyFont="1" applyBorder="1"/>
    <xf numFmtId="0" fontId="0" fillId="0" borderId="18" xfId="0" applyFont="1" applyBorder="1"/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25" fillId="0" borderId="4" xfId="0" applyFont="1" applyBorder="1"/>
    <xf numFmtId="0" fontId="25" fillId="0" borderId="8" xfId="0" applyFont="1" applyBorder="1" applyAlignment="1">
      <alignment horizontal="center"/>
    </xf>
    <xf numFmtId="0" fontId="9" fillId="0" borderId="12" xfId="0" applyFont="1" applyBorder="1" applyAlignment="1">
      <alignment vertical="top" wrapText="1"/>
    </xf>
    <xf numFmtId="0" fontId="25" fillId="0" borderId="4" xfId="0" applyFont="1" applyBorder="1" applyAlignment="1">
      <alignment horizontal="left"/>
    </xf>
    <xf numFmtId="0" fontId="23" fillId="0" borderId="12" xfId="0" applyFont="1" applyBorder="1" applyAlignment="1">
      <alignment vertical="top" wrapText="1"/>
    </xf>
    <xf numFmtId="0" fontId="33" fillId="0" borderId="3" xfId="0" applyFont="1" applyBorder="1" applyAlignment="1">
      <alignment horizontal="center" vertical="top"/>
    </xf>
    <xf numFmtId="0" fontId="33" fillId="0" borderId="5" xfId="0" applyFont="1" applyBorder="1" applyAlignment="1">
      <alignment horizontal="center" vertical="top"/>
    </xf>
    <xf numFmtId="0" fontId="33" fillId="0" borderId="4" xfId="0" applyFont="1" applyBorder="1" applyAlignment="1">
      <alignment horizontal="center" vertical="top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4" xfId="0" applyFont="1" applyBorder="1"/>
    <xf numFmtId="0" fontId="27" fillId="0" borderId="4" xfId="0" applyFont="1" applyBorder="1" applyAlignment="1">
      <alignment horizontal="center" wrapText="1"/>
    </xf>
    <xf numFmtId="0" fontId="11" fillId="0" borderId="10" xfId="0" applyFont="1" applyBorder="1"/>
    <xf numFmtId="0" fontId="27" fillId="0" borderId="10" xfId="0" applyFont="1" applyBorder="1" applyAlignment="1">
      <alignment horizontal="center" wrapText="1"/>
    </xf>
    <xf numFmtId="0" fontId="32" fillId="0" borderId="4" xfId="0" applyFont="1" applyBorder="1"/>
    <xf numFmtId="0" fontId="28" fillId="0" borderId="10" xfId="0" applyFont="1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25" fillId="0" borderId="4" xfId="0" applyFont="1" applyFill="1" applyBorder="1"/>
    <xf numFmtId="0" fontId="17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/>
    </xf>
    <xf numFmtId="0" fontId="36" fillId="0" borderId="0" xfId="0" applyFont="1" applyBorder="1"/>
    <xf numFmtId="0" fontId="2" fillId="0" borderId="13" xfId="0" applyFont="1" applyBorder="1" applyAlignment="1">
      <alignment horizontal="center" wrapText="1"/>
    </xf>
    <xf numFmtId="0" fontId="3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5" fontId="15" fillId="0" borderId="4" xfId="1" applyNumberFormat="1" applyFont="1" applyBorder="1" applyAlignment="1">
      <alignment horizontal="center"/>
    </xf>
    <xf numFmtId="165" fontId="39" fillId="0" borderId="4" xfId="1" applyNumberFormat="1" applyFont="1" applyBorder="1" applyAlignment="1">
      <alignment horizontal="center"/>
    </xf>
    <xf numFmtId="165" fontId="15" fillId="0" borderId="4" xfId="1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0" fontId="25" fillId="0" borderId="17" xfId="0" applyFont="1" applyBorder="1"/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37" fillId="2" borderId="0" xfId="0" applyFont="1" applyFill="1" applyAlignment="1">
      <alignment horizontal="left"/>
    </xf>
    <xf numFmtId="0" fontId="15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9"/>
  <sheetViews>
    <sheetView tabSelected="1" workbookViewId="0">
      <selection activeCell="B3" sqref="B3:H3"/>
    </sheetView>
  </sheetViews>
  <sheetFormatPr defaultRowHeight="15"/>
  <cols>
    <col min="1" max="1" width="0.7109375" customWidth="1"/>
    <col min="2" max="2" width="5" customWidth="1"/>
    <col min="3" max="3" width="53" customWidth="1"/>
    <col min="4" max="4" width="13.5703125" customWidth="1"/>
    <col min="5" max="5" width="13" customWidth="1"/>
    <col min="6" max="6" width="13.28515625" customWidth="1"/>
    <col min="7" max="7" width="14.140625" customWidth="1"/>
    <col min="8" max="8" width="17.140625" customWidth="1"/>
    <col min="9" max="9" width="2.5703125" customWidth="1"/>
  </cols>
  <sheetData>
    <row r="1" spans="1:9" ht="18">
      <c r="A1" s="5"/>
      <c r="B1" s="96" t="s">
        <v>228</v>
      </c>
      <c r="C1" s="96"/>
      <c r="D1" s="96"/>
      <c r="E1" s="96"/>
      <c r="F1" s="96"/>
      <c r="G1" s="96"/>
      <c r="H1" s="96"/>
    </row>
    <row r="2" spans="1:9" ht="15.75">
      <c r="A2" s="5"/>
      <c r="B2" s="100" t="s">
        <v>10</v>
      </c>
      <c r="C2" s="100"/>
      <c r="D2" s="100"/>
      <c r="E2" s="100"/>
      <c r="F2" s="100"/>
      <c r="G2" s="100"/>
      <c r="H2" s="100"/>
    </row>
    <row r="3" spans="1:9" ht="15.75">
      <c r="A3" s="5"/>
      <c r="B3" s="100" t="s">
        <v>229</v>
      </c>
      <c r="C3" s="100"/>
      <c r="D3" s="100"/>
      <c r="E3" s="100"/>
      <c r="F3" s="100"/>
      <c r="G3" s="100"/>
      <c r="H3" s="100"/>
    </row>
    <row r="4" spans="1:9" ht="15.75">
      <c r="A4" s="5"/>
      <c r="B4" s="27"/>
      <c r="C4" s="27"/>
      <c r="D4" s="27"/>
      <c r="E4" s="27"/>
      <c r="F4" s="27"/>
      <c r="G4" s="27"/>
      <c r="H4" s="27"/>
    </row>
    <row r="5" spans="1:9" ht="15.75">
      <c r="A5" s="5"/>
      <c r="B5" s="27"/>
      <c r="C5" s="27"/>
      <c r="D5" s="27"/>
      <c r="E5" s="27"/>
      <c r="F5" s="27"/>
      <c r="G5" s="27"/>
      <c r="H5" s="27"/>
    </row>
    <row r="6" spans="1:9" s="21" customFormat="1" ht="15.75">
      <c r="A6" s="21" t="s">
        <v>221</v>
      </c>
      <c r="B6" s="89"/>
      <c r="C6" s="90"/>
      <c r="D6" s="89"/>
      <c r="E6" s="89"/>
      <c r="F6" s="89"/>
      <c r="G6" s="89"/>
      <c r="H6" s="89"/>
    </row>
    <row r="7" spans="1:9" s="9" customFormat="1" ht="15.75">
      <c r="A7" s="20"/>
      <c r="B7" s="86"/>
      <c r="C7" s="87"/>
      <c r="D7" s="86"/>
      <c r="E7" s="86"/>
      <c r="F7" s="86"/>
      <c r="G7" s="22"/>
      <c r="H7" s="22"/>
    </row>
    <row r="8" spans="1:9" ht="15.75">
      <c r="A8" s="5"/>
      <c r="B8" s="97" t="s">
        <v>11</v>
      </c>
      <c r="C8" s="97"/>
      <c r="D8" s="97"/>
      <c r="E8" s="97"/>
      <c r="F8" s="97"/>
      <c r="G8" s="97"/>
      <c r="H8" s="97"/>
    </row>
    <row r="9" spans="1:9" ht="15.75">
      <c r="A9" s="5"/>
      <c r="B9" s="97" t="s">
        <v>194</v>
      </c>
      <c r="C9" s="97"/>
      <c r="D9" s="97"/>
      <c r="E9" s="97"/>
      <c r="F9" s="97"/>
      <c r="G9" s="97"/>
      <c r="H9" s="97"/>
    </row>
    <row r="10" spans="1:9" ht="16.5" thickBot="1">
      <c r="A10" s="5"/>
      <c r="B10" s="98" t="s">
        <v>0</v>
      </c>
      <c r="C10" s="98"/>
      <c r="D10" s="98"/>
      <c r="E10" s="98"/>
      <c r="F10" s="98"/>
      <c r="G10" s="98"/>
      <c r="H10" s="98"/>
    </row>
    <row r="11" spans="1:9" ht="51.75" customHeight="1" thickBot="1">
      <c r="A11" s="5"/>
      <c r="B11" s="28" t="s">
        <v>1</v>
      </c>
      <c r="C11" s="82" t="s">
        <v>2</v>
      </c>
      <c r="D11" s="83" t="s">
        <v>3</v>
      </c>
      <c r="E11" s="84" t="s">
        <v>4</v>
      </c>
      <c r="F11" s="84" t="s">
        <v>5</v>
      </c>
      <c r="G11" s="84" t="s">
        <v>6</v>
      </c>
      <c r="H11" s="85" t="s">
        <v>7</v>
      </c>
    </row>
    <row r="12" spans="1:9" ht="18.75" customHeight="1">
      <c r="A12" s="5"/>
      <c r="B12" s="29">
        <v>1.1000000000000001</v>
      </c>
      <c r="C12" s="30" t="s">
        <v>13</v>
      </c>
      <c r="D12" s="31"/>
      <c r="E12" s="32">
        <v>1</v>
      </c>
      <c r="F12" s="32" t="s">
        <v>14</v>
      </c>
      <c r="G12" s="32">
        <v>0</v>
      </c>
      <c r="H12" s="32" t="s">
        <v>14</v>
      </c>
      <c r="I12" s="9"/>
    </row>
    <row r="13" spans="1:9" ht="36.75" customHeight="1">
      <c r="A13" s="5"/>
      <c r="B13" s="33">
        <v>1.2</v>
      </c>
      <c r="C13" s="34" t="s">
        <v>225</v>
      </c>
      <c r="D13" s="31" t="s">
        <v>154</v>
      </c>
      <c r="E13" s="32" t="s">
        <v>226</v>
      </c>
      <c r="F13" s="32">
        <v>113418</v>
      </c>
      <c r="G13" s="32">
        <v>7258752</v>
      </c>
      <c r="H13" s="32"/>
      <c r="I13" s="9"/>
    </row>
    <row r="14" spans="1:9" ht="21" customHeight="1">
      <c r="A14" s="5"/>
      <c r="B14" s="94"/>
      <c r="C14" s="95"/>
      <c r="D14" s="31"/>
      <c r="E14" s="32"/>
      <c r="F14" s="32"/>
      <c r="G14" s="32"/>
      <c r="H14" s="32"/>
      <c r="I14" s="9"/>
    </row>
    <row r="15" spans="1:9" ht="18" customHeight="1">
      <c r="A15" s="5"/>
      <c r="B15" s="35">
        <v>1</v>
      </c>
      <c r="C15" s="36" t="s">
        <v>15</v>
      </c>
      <c r="D15" s="31" t="s">
        <v>16</v>
      </c>
      <c r="E15" s="37">
        <v>2</v>
      </c>
      <c r="F15" s="91">
        <v>15000</v>
      </c>
      <c r="G15" s="32">
        <f t="shared" ref="G15:G70" si="0">E15*F15</f>
        <v>30000</v>
      </c>
      <c r="H15" s="38"/>
      <c r="I15" s="10"/>
    </row>
    <row r="16" spans="1:9" ht="20.25" customHeight="1" thickBot="1">
      <c r="A16" s="5"/>
      <c r="B16" s="38">
        <v>2</v>
      </c>
      <c r="C16" s="39" t="s">
        <v>15</v>
      </c>
      <c r="D16" s="31" t="s">
        <v>18</v>
      </c>
      <c r="E16" s="37">
        <v>1</v>
      </c>
      <c r="F16" s="91">
        <v>40000</v>
      </c>
      <c r="G16" s="32">
        <f t="shared" si="0"/>
        <v>40000</v>
      </c>
      <c r="H16" s="38"/>
      <c r="I16" s="10"/>
    </row>
    <row r="17" spans="1:9" ht="17.25" customHeight="1" thickBot="1">
      <c r="A17" s="5"/>
      <c r="B17" s="38">
        <v>3</v>
      </c>
      <c r="C17" s="39" t="s">
        <v>19</v>
      </c>
      <c r="D17" s="31" t="s">
        <v>16</v>
      </c>
      <c r="E17" s="37">
        <v>8</v>
      </c>
      <c r="F17" s="91">
        <v>5000</v>
      </c>
      <c r="G17" s="32">
        <f t="shared" si="0"/>
        <v>40000</v>
      </c>
      <c r="H17" s="38"/>
      <c r="I17" s="10"/>
    </row>
    <row r="18" spans="1:9" ht="18" customHeight="1" thickBot="1">
      <c r="A18" s="5"/>
      <c r="B18" s="38">
        <v>4</v>
      </c>
      <c r="C18" s="39" t="s">
        <v>19</v>
      </c>
      <c r="D18" s="38" t="s">
        <v>18</v>
      </c>
      <c r="E18" s="40">
        <v>8</v>
      </c>
      <c r="F18" s="91">
        <v>18000</v>
      </c>
      <c r="G18" s="32">
        <f t="shared" si="0"/>
        <v>144000</v>
      </c>
      <c r="H18" s="38"/>
      <c r="I18" s="10"/>
    </row>
    <row r="19" spans="1:9" ht="15" customHeight="1" thickBot="1">
      <c r="A19" s="5"/>
      <c r="B19" s="38">
        <v>5</v>
      </c>
      <c r="C19" s="39" t="s">
        <v>20</v>
      </c>
      <c r="D19" s="38" t="s">
        <v>16</v>
      </c>
      <c r="E19" s="40">
        <v>30</v>
      </c>
      <c r="F19" s="91">
        <v>1000</v>
      </c>
      <c r="G19" s="32">
        <f t="shared" si="0"/>
        <v>30000</v>
      </c>
      <c r="H19" s="38"/>
      <c r="I19" s="10"/>
    </row>
    <row r="20" spans="1:9" ht="16.5" thickBot="1">
      <c r="A20" s="5"/>
      <c r="B20" s="38">
        <v>6</v>
      </c>
      <c r="C20" s="39" t="s">
        <v>20</v>
      </c>
      <c r="D20" s="38" t="s">
        <v>18</v>
      </c>
      <c r="E20" s="38">
        <v>33</v>
      </c>
      <c r="F20" s="91">
        <v>4000</v>
      </c>
      <c r="G20" s="32">
        <f t="shared" si="0"/>
        <v>132000</v>
      </c>
      <c r="H20" s="38"/>
      <c r="I20" s="10"/>
    </row>
    <row r="21" spans="1:9" ht="16.5" thickBot="1">
      <c r="A21" s="5"/>
      <c r="B21" s="38">
        <v>7</v>
      </c>
      <c r="C21" s="39" t="s">
        <v>21</v>
      </c>
      <c r="D21" s="38" t="s">
        <v>16</v>
      </c>
      <c r="E21" s="38">
        <v>2</v>
      </c>
      <c r="F21" s="91">
        <v>1000</v>
      </c>
      <c r="G21" s="32">
        <f t="shared" si="0"/>
        <v>2000</v>
      </c>
      <c r="H21" s="38"/>
      <c r="I21" s="10"/>
    </row>
    <row r="22" spans="1:9" ht="16.5" thickBot="1">
      <c r="A22" s="5"/>
      <c r="B22" s="38">
        <v>8</v>
      </c>
      <c r="C22" s="39" t="s">
        <v>21</v>
      </c>
      <c r="D22" s="41" t="s">
        <v>18</v>
      </c>
      <c r="E22" s="37">
        <v>2</v>
      </c>
      <c r="F22" s="91">
        <v>10000</v>
      </c>
      <c r="G22" s="32">
        <f t="shared" si="0"/>
        <v>20000</v>
      </c>
      <c r="H22" s="38"/>
      <c r="I22" s="10"/>
    </row>
    <row r="23" spans="1:9" ht="20.25" customHeight="1" thickBot="1">
      <c r="A23" s="5"/>
      <c r="B23" s="38">
        <v>9</v>
      </c>
      <c r="C23" s="39" t="s">
        <v>22</v>
      </c>
      <c r="D23" s="38" t="s">
        <v>16</v>
      </c>
      <c r="E23" s="37">
        <v>4</v>
      </c>
      <c r="F23" s="91">
        <v>10000</v>
      </c>
      <c r="G23" s="32">
        <f t="shared" si="0"/>
        <v>40000</v>
      </c>
      <c r="H23" s="38"/>
      <c r="I23" s="10"/>
    </row>
    <row r="24" spans="1:9" ht="24" customHeight="1" thickBot="1">
      <c r="A24" s="5"/>
      <c r="B24" s="38">
        <v>10</v>
      </c>
      <c r="C24" s="39" t="s">
        <v>22</v>
      </c>
      <c r="D24" s="41" t="s">
        <v>18</v>
      </c>
      <c r="E24" s="37">
        <v>4</v>
      </c>
      <c r="F24" s="91">
        <v>20000</v>
      </c>
      <c r="G24" s="32">
        <f t="shared" si="0"/>
        <v>80000</v>
      </c>
      <c r="H24" s="38"/>
      <c r="I24" s="10"/>
    </row>
    <row r="25" spans="1:9" ht="17.25" customHeight="1" thickBot="1">
      <c r="A25" s="5"/>
      <c r="B25" s="38">
        <v>11</v>
      </c>
      <c r="C25" s="39" t="s">
        <v>23</v>
      </c>
      <c r="D25" s="38" t="s">
        <v>16</v>
      </c>
      <c r="E25" s="37">
        <v>6</v>
      </c>
      <c r="F25" s="91">
        <v>10000</v>
      </c>
      <c r="G25" s="32">
        <f t="shared" si="0"/>
        <v>60000</v>
      </c>
      <c r="H25" s="38"/>
      <c r="I25" s="10"/>
    </row>
    <row r="26" spans="1:9" ht="15.75" customHeight="1" thickBot="1">
      <c r="A26" s="5"/>
      <c r="B26" s="38">
        <v>12</v>
      </c>
      <c r="C26" s="39" t="s">
        <v>23</v>
      </c>
      <c r="D26" s="41" t="s">
        <v>18</v>
      </c>
      <c r="E26" s="37">
        <v>5</v>
      </c>
      <c r="F26" s="91">
        <v>20000</v>
      </c>
      <c r="G26" s="32">
        <f t="shared" si="0"/>
        <v>100000</v>
      </c>
      <c r="H26" s="38"/>
      <c r="I26" s="10"/>
    </row>
    <row r="27" spans="1:9" ht="22.5" customHeight="1" thickBot="1">
      <c r="A27" s="5"/>
      <c r="B27" s="38">
        <v>13</v>
      </c>
      <c r="C27" s="39" t="s">
        <v>24</v>
      </c>
      <c r="D27" s="41" t="s">
        <v>18</v>
      </c>
      <c r="E27" s="37">
        <v>2</v>
      </c>
      <c r="F27" s="91">
        <v>15000</v>
      </c>
      <c r="G27" s="32">
        <f t="shared" si="0"/>
        <v>30000</v>
      </c>
      <c r="H27" s="38"/>
      <c r="I27" s="10"/>
    </row>
    <row r="28" spans="1:9" ht="21.75" customHeight="1" thickBot="1">
      <c r="A28" s="5"/>
      <c r="B28" s="38">
        <v>14</v>
      </c>
      <c r="C28" s="39" t="s">
        <v>25</v>
      </c>
      <c r="D28" s="38" t="s">
        <v>26</v>
      </c>
      <c r="E28" s="37">
        <v>2</v>
      </c>
      <c r="F28" s="91">
        <v>3000</v>
      </c>
      <c r="G28" s="32">
        <f t="shared" si="0"/>
        <v>6000</v>
      </c>
      <c r="H28" s="38"/>
      <c r="I28" s="10"/>
    </row>
    <row r="29" spans="1:9" ht="22.5" customHeight="1" thickBot="1">
      <c r="A29" s="5"/>
      <c r="B29" s="38">
        <v>15</v>
      </c>
      <c r="C29" s="39" t="s">
        <v>27</v>
      </c>
      <c r="D29" s="41" t="s">
        <v>18</v>
      </c>
      <c r="E29" s="37">
        <v>15</v>
      </c>
      <c r="F29" s="91">
        <v>150000</v>
      </c>
      <c r="G29" s="32">
        <f t="shared" si="0"/>
        <v>2250000</v>
      </c>
      <c r="H29" s="38"/>
      <c r="I29" s="10"/>
    </row>
    <row r="30" spans="1:9" ht="22.5" customHeight="1" thickBot="1">
      <c r="A30" s="5"/>
      <c r="B30" s="38">
        <v>16</v>
      </c>
      <c r="C30" s="39" t="s">
        <v>28</v>
      </c>
      <c r="D30" s="41" t="s">
        <v>18</v>
      </c>
      <c r="E30" s="37">
        <v>2</v>
      </c>
      <c r="F30" s="91">
        <v>65000</v>
      </c>
      <c r="G30" s="32">
        <f t="shared" si="0"/>
        <v>130000</v>
      </c>
      <c r="H30" s="38"/>
      <c r="I30" s="10"/>
    </row>
    <row r="31" spans="1:9" ht="16.5" thickBot="1">
      <c r="A31" s="5"/>
      <c r="B31" s="38">
        <v>17</v>
      </c>
      <c r="C31" s="39" t="s">
        <v>29</v>
      </c>
      <c r="D31" s="41" t="s">
        <v>18</v>
      </c>
      <c r="E31" s="38">
        <v>3</v>
      </c>
      <c r="F31" s="91">
        <v>12000</v>
      </c>
      <c r="G31" s="32">
        <f t="shared" si="0"/>
        <v>36000</v>
      </c>
      <c r="H31" s="38"/>
      <c r="I31" s="10"/>
    </row>
    <row r="32" spans="1:9" ht="16.5" thickBot="1">
      <c r="A32" s="5"/>
      <c r="B32" s="38">
        <v>18</v>
      </c>
      <c r="C32" s="39" t="s">
        <v>29</v>
      </c>
      <c r="D32" s="41" t="s">
        <v>18</v>
      </c>
      <c r="E32" s="38">
        <v>1</v>
      </c>
      <c r="F32" s="91">
        <v>12000</v>
      </c>
      <c r="G32" s="32">
        <f t="shared" si="0"/>
        <v>12000</v>
      </c>
      <c r="H32" s="38"/>
      <c r="I32" s="10"/>
    </row>
    <row r="33" spans="1:9" ht="16.5" thickBot="1">
      <c r="A33" s="5"/>
      <c r="B33" s="38">
        <v>19</v>
      </c>
      <c r="C33" s="39" t="s">
        <v>30</v>
      </c>
      <c r="D33" s="38" t="s">
        <v>26</v>
      </c>
      <c r="E33" s="38">
        <v>1</v>
      </c>
      <c r="F33" s="91">
        <v>35000</v>
      </c>
      <c r="G33" s="32">
        <f t="shared" si="0"/>
        <v>35000</v>
      </c>
      <c r="H33" s="38"/>
      <c r="I33" s="10"/>
    </row>
    <row r="34" spans="1:9" ht="16.5" thickBot="1">
      <c r="A34" s="5"/>
      <c r="B34" s="38">
        <v>20</v>
      </c>
      <c r="C34" s="39" t="s">
        <v>31</v>
      </c>
      <c r="D34" s="38" t="s">
        <v>42</v>
      </c>
      <c r="E34" s="38">
        <v>2</v>
      </c>
      <c r="F34" s="91">
        <v>50000</v>
      </c>
      <c r="G34" s="32">
        <f t="shared" si="0"/>
        <v>100000</v>
      </c>
      <c r="H34" s="38"/>
      <c r="I34" s="10"/>
    </row>
    <row r="35" spans="1:9" ht="16.5" thickBot="1">
      <c r="A35" s="5"/>
      <c r="B35" s="38">
        <v>21</v>
      </c>
      <c r="C35" s="39" t="s">
        <v>31</v>
      </c>
      <c r="D35" s="38" t="s">
        <v>188</v>
      </c>
      <c r="E35" s="38"/>
      <c r="F35" s="91">
        <v>120000</v>
      </c>
      <c r="G35" s="32">
        <f t="shared" si="0"/>
        <v>0</v>
      </c>
      <c r="H35" s="38"/>
      <c r="I35" s="10"/>
    </row>
    <row r="36" spans="1:9" ht="16.5" thickBot="1">
      <c r="A36" s="5"/>
      <c r="B36" s="38">
        <v>22</v>
      </c>
      <c r="C36" s="39" t="s">
        <v>32</v>
      </c>
      <c r="D36" s="38" t="s">
        <v>16</v>
      </c>
      <c r="E36" s="38">
        <v>4</v>
      </c>
      <c r="F36" s="91">
        <v>35000</v>
      </c>
      <c r="G36" s="32">
        <f t="shared" si="0"/>
        <v>140000</v>
      </c>
      <c r="H36" s="38"/>
      <c r="I36" s="10"/>
    </row>
    <row r="37" spans="1:9" ht="16.5" thickBot="1">
      <c r="A37" s="5"/>
      <c r="B37" s="38">
        <v>23</v>
      </c>
      <c r="C37" s="42" t="s">
        <v>189</v>
      </c>
      <c r="D37" s="41" t="s">
        <v>18</v>
      </c>
      <c r="E37" s="38">
        <v>1</v>
      </c>
      <c r="F37" s="91">
        <v>70000</v>
      </c>
      <c r="G37" s="32">
        <f t="shared" si="0"/>
        <v>70000</v>
      </c>
      <c r="H37" s="38"/>
      <c r="I37" s="10"/>
    </row>
    <row r="38" spans="1:9" ht="16.5" thickBot="1">
      <c r="A38" s="5"/>
      <c r="B38" s="38">
        <v>24</v>
      </c>
      <c r="C38" s="42" t="s">
        <v>33</v>
      </c>
      <c r="D38" s="38" t="s">
        <v>16</v>
      </c>
      <c r="E38" s="38">
        <v>1</v>
      </c>
      <c r="F38" s="91">
        <v>30000</v>
      </c>
      <c r="G38" s="32">
        <f t="shared" si="0"/>
        <v>30000</v>
      </c>
      <c r="H38" s="38"/>
      <c r="I38" s="10"/>
    </row>
    <row r="39" spans="1:9" ht="16.5" thickBot="1">
      <c r="A39" s="5"/>
      <c r="B39" s="38">
        <v>25</v>
      </c>
      <c r="C39" s="42" t="s">
        <v>175</v>
      </c>
      <c r="D39" s="41" t="s">
        <v>18</v>
      </c>
      <c r="E39" s="38">
        <v>1</v>
      </c>
      <c r="F39" s="91">
        <v>120000</v>
      </c>
      <c r="G39" s="32">
        <f t="shared" si="0"/>
        <v>120000</v>
      </c>
      <c r="H39" s="38"/>
      <c r="I39" s="10"/>
    </row>
    <row r="40" spans="1:9" ht="15.75">
      <c r="A40" s="5"/>
      <c r="B40" s="38">
        <v>26</v>
      </c>
      <c r="C40" s="43" t="s">
        <v>176</v>
      </c>
      <c r="D40" s="41" t="s">
        <v>18</v>
      </c>
      <c r="E40" s="44">
        <v>1</v>
      </c>
      <c r="F40" s="91">
        <v>80000</v>
      </c>
      <c r="G40" s="32">
        <f t="shared" si="0"/>
        <v>80000</v>
      </c>
      <c r="H40" s="38"/>
      <c r="I40" s="10"/>
    </row>
    <row r="41" spans="1:9" ht="15.75">
      <c r="A41" s="5"/>
      <c r="B41" s="38">
        <v>27</v>
      </c>
      <c r="C41" s="45" t="s">
        <v>177</v>
      </c>
      <c r="D41" s="41" t="s">
        <v>18</v>
      </c>
      <c r="E41" s="44">
        <v>2</v>
      </c>
      <c r="F41" s="91">
        <v>35000</v>
      </c>
      <c r="G41" s="32">
        <f t="shared" si="0"/>
        <v>70000</v>
      </c>
      <c r="H41" s="38"/>
      <c r="I41" s="10"/>
    </row>
    <row r="42" spans="1:9" ht="15.75">
      <c r="A42" s="5"/>
      <c r="B42" s="38">
        <v>28</v>
      </c>
      <c r="C42" s="45" t="s">
        <v>34</v>
      </c>
      <c r="D42" s="41" t="s">
        <v>18</v>
      </c>
      <c r="E42" s="38">
        <v>1</v>
      </c>
      <c r="F42" s="91">
        <v>80000</v>
      </c>
      <c r="G42" s="32">
        <f t="shared" si="0"/>
        <v>80000</v>
      </c>
      <c r="H42" s="38"/>
      <c r="I42" s="10"/>
    </row>
    <row r="43" spans="1:9" ht="15.75">
      <c r="A43" s="5"/>
      <c r="B43" s="38">
        <v>29</v>
      </c>
      <c r="C43" s="45" t="s">
        <v>224</v>
      </c>
      <c r="D43" s="41" t="s">
        <v>18</v>
      </c>
      <c r="E43" s="38">
        <v>1</v>
      </c>
      <c r="F43" s="91">
        <v>100000</v>
      </c>
      <c r="G43" s="32">
        <f t="shared" si="0"/>
        <v>100000</v>
      </c>
      <c r="H43" s="38"/>
      <c r="I43" s="10"/>
    </row>
    <row r="44" spans="1:9" ht="15.75">
      <c r="A44" s="5"/>
      <c r="B44" s="38">
        <v>30</v>
      </c>
      <c r="C44" s="45" t="s">
        <v>178</v>
      </c>
      <c r="D44" s="41" t="s">
        <v>18</v>
      </c>
      <c r="E44" s="38">
        <v>1</v>
      </c>
      <c r="F44" s="91">
        <v>80000</v>
      </c>
      <c r="G44" s="32">
        <f t="shared" si="0"/>
        <v>80000</v>
      </c>
      <c r="H44" s="38"/>
      <c r="I44" s="10"/>
    </row>
    <row r="45" spans="1:9" ht="15.75">
      <c r="A45" s="5"/>
      <c r="B45" s="38">
        <v>31</v>
      </c>
      <c r="C45" s="45" t="s">
        <v>179</v>
      </c>
      <c r="D45" s="41" t="s">
        <v>18</v>
      </c>
      <c r="E45" s="38">
        <v>1</v>
      </c>
      <c r="F45" s="91">
        <v>100000</v>
      </c>
      <c r="G45" s="32">
        <f t="shared" si="0"/>
        <v>100000</v>
      </c>
      <c r="H45" s="38"/>
      <c r="I45" s="10"/>
    </row>
    <row r="46" spans="1:9" ht="15.75">
      <c r="A46" s="5"/>
      <c r="B46" s="46">
        <v>32</v>
      </c>
      <c r="C46" s="45" t="s">
        <v>35</v>
      </c>
      <c r="D46" s="41" t="s">
        <v>18</v>
      </c>
      <c r="E46" s="38">
        <v>1</v>
      </c>
      <c r="F46" s="91">
        <v>450000</v>
      </c>
      <c r="G46" s="32">
        <f t="shared" si="0"/>
        <v>450000</v>
      </c>
      <c r="H46" s="38"/>
      <c r="I46" s="10"/>
    </row>
    <row r="47" spans="1:9" ht="21" customHeight="1">
      <c r="A47" s="5"/>
      <c r="B47" s="46">
        <v>33</v>
      </c>
      <c r="C47" s="45" t="s">
        <v>36</v>
      </c>
      <c r="D47" s="41" t="s">
        <v>18</v>
      </c>
      <c r="E47" s="38">
        <v>3</v>
      </c>
      <c r="F47" s="91">
        <v>60000</v>
      </c>
      <c r="G47" s="32">
        <f t="shared" si="0"/>
        <v>180000</v>
      </c>
      <c r="H47" s="38"/>
      <c r="I47" s="10"/>
    </row>
    <row r="48" spans="1:9" ht="17.25" customHeight="1">
      <c r="A48" s="5"/>
      <c r="B48" s="46">
        <v>34</v>
      </c>
      <c r="C48" s="34" t="s">
        <v>180</v>
      </c>
      <c r="D48" s="41" t="s">
        <v>18</v>
      </c>
      <c r="E48" s="38">
        <v>1</v>
      </c>
      <c r="F48" s="91">
        <v>100000</v>
      </c>
      <c r="G48" s="32">
        <f t="shared" si="0"/>
        <v>100000</v>
      </c>
      <c r="H48" s="38"/>
      <c r="I48" s="10"/>
    </row>
    <row r="49" spans="1:9" ht="21" customHeight="1">
      <c r="A49" s="5"/>
      <c r="B49" s="46">
        <v>35</v>
      </c>
      <c r="C49" s="47" t="s">
        <v>37</v>
      </c>
      <c r="D49" s="41" t="s">
        <v>18</v>
      </c>
      <c r="E49" s="1">
        <v>2</v>
      </c>
      <c r="F49" s="91">
        <v>120000</v>
      </c>
      <c r="G49" s="32">
        <f t="shared" si="0"/>
        <v>240000</v>
      </c>
      <c r="H49" s="38"/>
      <c r="I49" s="10"/>
    </row>
    <row r="50" spans="1:9" ht="15.75">
      <c r="A50" s="5"/>
      <c r="B50" s="46">
        <v>36</v>
      </c>
      <c r="C50" s="47" t="s">
        <v>38</v>
      </c>
      <c r="D50" s="41" t="s">
        <v>18</v>
      </c>
      <c r="E50" s="1">
        <v>1</v>
      </c>
      <c r="F50" s="91">
        <v>100000</v>
      </c>
      <c r="G50" s="32">
        <f t="shared" si="0"/>
        <v>100000</v>
      </c>
      <c r="H50" s="38"/>
      <c r="I50" s="10"/>
    </row>
    <row r="51" spans="1:9" ht="15.75">
      <c r="A51" s="5"/>
      <c r="B51" s="38">
        <v>37</v>
      </c>
      <c r="C51" s="47" t="s">
        <v>39</v>
      </c>
      <c r="D51" s="41" t="s">
        <v>18</v>
      </c>
      <c r="E51" s="1">
        <v>1</v>
      </c>
      <c r="F51" s="91">
        <v>40000</v>
      </c>
      <c r="G51" s="32">
        <f t="shared" si="0"/>
        <v>40000</v>
      </c>
      <c r="H51" s="38"/>
      <c r="I51" s="10"/>
    </row>
    <row r="52" spans="1:9" ht="15.75">
      <c r="A52" s="5"/>
      <c r="B52" s="38">
        <v>38</v>
      </c>
      <c r="C52" s="47" t="s">
        <v>40</v>
      </c>
      <c r="D52" s="41" t="s">
        <v>18</v>
      </c>
      <c r="E52" s="1">
        <v>4</v>
      </c>
      <c r="F52" s="91">
        <v>50000</v>
      </c>
      <c r="G52" s="32">
        <f t="shared" si="0"/>
        <v>200000</v>
      </c>
      <c r="H52" s="38"/>
      <c r="I52" s="10"/>
    </row>
    <row r="53" spans="1:9" ht="15.75">
      <c r="A53" s="5"/>
      <c r="B53" s="38">
        <v>39</v>
      </c>
      <c r="C53" s="47" t="s">
        <v>41</v>
      </c>
      <c r="D53" s="41" t="s">
        <v>18</v>
      </c>
      <c r="E53" s="1">
        <v>1</v>
      </c>
      <c r="F53" s="91">
        <v>380000</v>
      </c>
      <c r="G53" s="32">
        <f t="shared" si="0"/>
        <v>380000</v>
      </c>
      <c r="H53" s="38"/>
      <c r="I53" s="10"/>
    </row>
    <row r="54" spans="1:9" ht="15.75">
      <c r="A54" s="5"/>
      <c r="B54" s="38">
        <v>40</v>
      </c>
      <c r="C54" s="34" t="s">
        <v>45</v>
      </c>
      <c r="D54" s="38" t="s">
        <v>42</v>
      </c>
      <c r="E54" s="38">
        <v>3</v>
      </c>
      <c r="F54" s="91">
        <v>20000</v>
      </c>
      <c r="G54" s="32">
        <f t="shared" si="0"/>
        <v>60000</v>
      </c>
      <c r="H54" s="38"/>
      <c r="I54" s="10"/>
    </row>
    <row r="55" spans="1:9" ht="15.75">
      <c r="A55" s="5"/>
      <c r="B55" s="38">
        <v>41</v>
      </c>
      <c r="C55" s="48" t="s">
        <v>43</v>
      </c>
      <c r="D55" s="38" t="s">
        <v>44</v>
      </c>
      <c r="E55" s="38">
        <v>1</v>
      </c>
      <c r="F55" s="92">
        <v>18000</v>
      </c>
      <c r="G55" s="49">
        <f t="shared" si="0"/>
        <v>18000</v>
      </c>
      <c r="H55" s="38"/>
      <c r="I55" s="10"/>
    </row>
    <row r="56" spans="1:9" ht="15.75">
      <c r="A56" s="5"/>
      <c r="B56" s="38">
        <v>42</v>
      </c>
      <c r="C56" s="48" t="s">
        <v>139</v>
      </c>
      <c r="D56" s="38" t="s">
        <v>44</v>
      </c>
      <c r="E56" s="38">
        <v>1</v>
      </c>
      <c r="F56" s="92">
        <v>60000</v>
      </c>
      <c r="G56" s="49">
        <f t="shared" si="0"/>
        <v>60000</v>
      </c>
      <c r="H56" s="38"/>
      <c r="I56" s="10"/>
    </row>
    <row r="57" spans="1:9" ht="15.75">
      <c r="A57" s="5"/>
      <c r="B57" s="38">
        <v>43</v>
      </c>
      <c r="C57" s="48" t="s">
        <v>140</v>
      </c>
      <c r="D57" s="38" t="s">
        <v>181</v>
      </c>
      <c r="E57" s="38">
        <v>5</v>
      </c>
      <c r="F57" s="91">
        <v>200000</v>
      </c>
      <c r="G57" s="32">
        <f t="shared" si="0"/>
        <v>1000000</v>
      </c>
      <c r="H57" s="38"/>
      <c r="I57" s="10"/>
    </row>
    <row r="58" spans="1:9" ht="15.75">
      <c r="A58" s="5"/>
      <c r="B58" s="38">
        <v>44</v>
      </c>
      <c r="C58" s="48" t="s">
        <v>182</v>
      </c>
      <c r="D58" s="38" t="s">
        <v>183</v>
      </c>
      <c r="E58" s="38">
        <v>1</v>
      </c>
      <c r="F58" s="91">
        <v>6000000</v>
      </c>
      <c r="G58" s="32">
        <f t="shared" si="0"/>
        <v>6000000</v>
      </c>
      <c r="H58" s="38"/>
      <c r="I58" s="10"/>
    </row>
    <row r="59" spans="1:9" ht="15.75">
      <c r="A59" s="5"/>
      <c r="B59" s="38">
        <v>45</v>
      </c>
      <c r="C59" s="48" t="s">
        <v>141</v>
      </c>
      <c r="D59" s="38" t="s">
        <v>183</v>
      </c>
      <c r="E59" s="38">
        <v>1</v>
      </c>
      <c r="F59" s="91">
        <v>150000</v>
      </c>
      <c r="G59" s="32">
        <f t="shared" si="0"/>
        <v>150000</v>
      </c>
      <c r="H59" s="38"/>
      <c r="I59" s="10"/>
    </row>
    <row r="60" spans="1:9" ht="15.75">
      <c r="A60" s="5"/>
      <c r="B60" s="38">
        <v>46</v>
      </c>
      <c r="C60" s="48" t="s">
        <v>142</v>
      </c>
      <c r="D60" s="38" t="s">
        <v>183</v>
      </c>
      <c r="E60" s="38">
        <v>1</v>
      </c>
      <c r="F60" s="91">
        <f>286*3000+170000</f>
        <v>1028000</v>
      </c>
      <c r="G60" s="32">
        <f t="shared" si="0"/>
        <v>1028000</v>
      </c>
      <c r="H60" s="38"/>
      <c r="I60" s="10"/>
    </row>
    <row r="61" spans="1:9" ht="15.75">
      <c r="A61" s="5"/>
      <c r="B61" s="38">
        <v>47</v>
      </c>
      <c r="C61" s="48" t="s">
        <v>143</v>
      </c>
      <c r="D61" s="38" t="s">
        <v>184</v>
      </c>
      <c r="E61" s="38">
        <v>3</v>
      </c>
      <c r="F61" s="91">
        <v>5000</v>
      </c>
      <c r="G61" s="32">
        <f t="shared" si="0"/>
        <v>15000</v>
      </c>
      <c r="H61" s="38"/>
      <c r="I61" s="10"/>
    </row>
    <row r="62" spans="1:9" ht="15.75">
      <c r="A62" s="5"/>
      <c r="B62" s="38">
        <v>48</v>
      </c>
      <c r="C62" s="48" t="s">
        <v>174</v>
      </c>
      <c r="D62" s="38" t="s">
        <v>183</v>
      </c>
      <c r="E62" s="38">
        <v>1</v>
      </c>
      <c r="F62" s="91">
        <v>90000</v>
      </c>
      <c r="G62" s="32">
        <f t="shared" si="0"/>
        <v>90000</v>
      </c>
      <c r="H62" s="38"/>
      <c r="I62" s="10"/>
    </row>
    <row r="63" spans="1:9" ht="15.75">
      <c r="A63" s="5"/>
      <c r="B63" s="38">
        <v>49</v>
      </c>
      <c r="C63" s="48" t="s">
        <v>144</v>
      </c>
      <c r="D63" s="38" t="s">
        <v>183</v>
      </c>
      <c r="E63" s="38">
        <v>1</v>
      </c>
      <c r="F63" s="91">
        <v>50000</v>
      </c>
      <c r="G63" s="32">
        <f t="shared" si="0"/>
        <v>50000</v>
      </c>
      <c r="H63" s="38"/>
      <c r="I63" s="10"/>
    </row>
    <row r="64" spans="1:9" ht="15.75">
      <c r="A64" s="5"/>
      <c r="B64" s="38">
        <v>50</v>
      </c>
      <c r="C64" s="48" t="s">
        <v>145</v>
      </c>
      <c r="D64" s="38" t="s">
        <v>183</v>
      </c>
      <c r="E64" s="38">
        <v>1</v>
      </c>
      <c r="F64" s="91">
        <v>400000</v>
      </c>
      <c r="G64" s="32">
        <f t="shared" si="0"/>
        <v>400000</v>
      </c>
      <c r="H64" s="38"/>
      <c r="I64" s="10"/>
    </row>
    <row r="65" spans="1:9" ht="30.75" customHeight="1">
      <c r="A65" s="5"/>
      <c r="B65" s="38">
        <v>51</v>
      </c>
      <c r="C65" s="50" t="s">
        <v>185</v>
      </c>
      <c r="D65" s="51" t="s">
        <v>186</v>
      </c>
      <c r="E65" s="51">
        <v>1</v>
      </c>
      <c r="F65" s="93">
        <v>3500000</v>
      </c>
      <c r="G65" s="32">
        <f t="shared" si="0"/>
        <v>3500000</v>
      </c>
      <c r="H65" s="38"/>
      <c r="I65" s="10"/>
    </row>
    <row r="66" spans="1:9" ht="20.25" customHeight="1">
      <c r="A66" s="5"/>
      <c r="B66" s="35">
        <v>52</v>
      </c>
      <c r="C66" s="48" t="s">
        <v>155</v>
      </c>
      <c r="D66" s="38" t="s">
        <v>184</v>
      </c>
      <c r="E66" s="38">
        <v>1</v>
      </c>
      <c r="F66" s="91">
        <v>50000</v>
      </c>
      <c r="G66" s="32">
        <f t="shared" si="0"/>
        <v>50000</v>
      </c>
      <c r="H66" s="38"/>
      <c r="I66" s="10"/>
    </row>
    <row r="67" spans="1:9" ht="23.25" customHeight="1">
      <c r="A67" s="5"/>
      <c r="B67" s="35">
        <v>53</v>
      </c>
      <c r="C67" s="48" t="s">
        <v>146</v>
      </c>
      <c r="D67" s="38" t="s">
        <v>184</v>
      </c>
      <c r="E67" s="38">
        <v>1</v>
      </c>
      <c r="F67" s="16">
        <v>30000</v>
      </c>
      <c r="G67" s="32">
        <f t="shared" si="0"/>
        <v>30000</v>
      </c>
      <c r="H67" s="38"/>
      <c r="I67" s="10"/>
    </row>
    <row r="68" spans="1:9">
      <c r="A68" s="5"/>
      <c r="B68" s="35">
        <v>54</v>
      </c>
      <c r="C68" s="48" t="s">
        <v>156</v>
      </c>
      <c r="D68" s="38" t="s">
        <v>183</v>
      </c>
      <c r="E68" s="38">
        <v>4</v>
      </c>
      <c r="F68" s="17">
        <v>20000</v>
      </c>
      <c r="G68" s="49">
        <f t="shared" si="0"/>
        <v>80000</v>
      </c>
      <c r="H68" s="38"/>
      <c r="I68" s="10"/>
    </row>
    <row r="69" spans="1:9">
      <c r="A69" s="5"/>
      <c r="B69" s="35">
        <v>55</v>
      </c>
      <c r="C69" s="48" t="s">
        <v>187</v>
      </c>
      <c r="D69" s="38" t="s">
        <v>183</v>
      </c>
      <c r="E69" s="38">
        <v>6</v>
      </c>
      <c r="F69" s="17">
        <v>25000</v>
      </c>
      <c r="G69" s="49">
        <f t="shared" si="0"/>
        <v>150000</v>
      </c>
      <c r="H69" s="38"/>
      <c r="I69" s="10"/>
    </row>
    <row r="70" spans="1:9">
      <c r="A70" s="5"/>
      <c r="B70" s="35">
        <v>56</v>
      </c>
      <c r="C70" s="48" t="s">
        <v>157</v>
      </c>
      <c r="D70" s="38" t="s">
        <v>42</v>
      </c>
      <c r="E70" s="38">
        <v>2</v>
      </c>
      <c r="F70" s="17">
        <v>50000</v>
      </c>
      <c r="G70" s="49">
        <f t="shared" si="0"/>
        <v>100000</v>
      </c>
      <c r="H70" s="38"/>
      <c r="I70" s="10"/>
    </row>
    <row r="71" spans="1:9">
      <c r="A71" s="5"/>
      <c r="B71" s="35">
        <v>57</v>
      </c>
      <c r="C71" s="52" t="s">
        <v>149</v>
      </c>
      <c r="D71" s="38" t="s">
        <v>154</v>
      </c>
      <c r="E71" s="38">
        <v>1</v>
      </c>
      <c r="F71" s="49">
        <v>200000</v>
      </c>
      <c r="G71" s="49">
        <v>200000</v>
      </c>
      <c r="H71" s="38"/>
      <c r="I71" s="10"/>
    </row>
    <row r="72" spans="1:9">
      <c r="A72" s="5"/>
      <c r="B72" s="35">
        <v>58</v>
      </c>
      <c r="C72" s="52" t="s">
        <v>150</v>
      </c>
      <c r="D72" s="38" t="s">
        <v>154</v>
      </c>
      <c r="E72" s="38">
        <v>1</v>
      </c>
      <c r="F72" s="49">
        <v>130000</v>
      </c>
      <c r="G72" s="49">
        <v>130000</v>
      </c>
      <c r="H72" s="38"/>
      <c r="I72" s="10"/>
    </row>
    <row r="73" spans="1:9">
      <c r="A73" s="5"/>
      <c r="B73" s="35">
        <v>59</v>
      </c>
      <c r="C73" s="52" t="s">
        <v>151</v>
      </c>
      <c r="D73" s="38" t="s">
        <v>154</v>
      </c>
      <c r="E73" s="38">
        <v>1</v>
      </c>
      <c r="F73" s="49">
        <v>60000</v>
      </c>
      <c r="G73" s="49">
        <v>60000</v>
      </c>
      <c r="H73" s="38"/>
      <c r="I73" s="10"/>
    </row>
    <row r="74" spans="1:9">
      <c r="A74" s="5"/>
      <c r="B74" s="35">
        <v>60</v>
      </c>
      <c r="C74" s="52" t="s">
        <v>153</v>
      </c>
      <c r="D74" s="38" t="s">
        <v>154</v>
      </c>
      <c r="E74" s="38">
        <v>1</v>
      </c>
      <c r="F74" s="49">
        <v>70000</v>
      </c>
      <c r="G74" s="49">
        <v>70000</v>
      </c>
      <c r="H74" s="38"/>
      <c r="I74" s="10"/>
    </row>
    <row r="75" spans="1:9" ht="15.75" customHeight="1">
      <c r="A75" s="5"/>
      <c r="B75" s="35">
        <v>61</v>
      </c>
      <c r="C75" s="52" t="s">
        <v>152</v>
      </c>
      <c r="D75" s="38" t="s">
        <v>154</v>
      </c>
      <c r="E75" s="38">
        <v>1</v>
      </c>
      <c r="F75" s="49">
        <v>100000</v>
      </c>
      <c r="G75" s="49">
        <v>100000</v>
      </c>
      <c r="H75" s="38"/>
      <c r="I75" s="10"/>
    </row>
    <row r="76" spans="1:9" ht="15.75" customHeight="1">
      <c r="A76" s="5"/>
      <c r="B76" s="53">
        <v>62</v>
      </c>
      <c r="C76" s="54" t="s">
        <v>195</v>
      </c>
      <c r="D76" s="44" t="s">
        <v>154</v>
      </c>
      <c r="E76" s="44">
        <v>1</v>
      </c>
      <c r="F76" s="55">
        <v>25000</v>
      </c>
      <c r="G76" s="55">
        <v>25000</v>
      </c>
      <c r="H76" s="38"/>
      <c r="I76" s="10"/>
    </row>
    <row r="77" spans="1:9" ht="15.75" customHeight="1">
      <c r="A77" s="5"/>
      <c r="B77" s="35">
        <v>63</v>
      </c>
      <c r="C77" s="56" t="s">
        <v>196</v>
      </c>
      <c r="D77" s="38" t="s">
        <v>154</v>
      </c>
      <c r="E77" s="38">
        <v>1</v>
      </c>
      <c r="F77" s="49">
        <v>30000</v>
      </c>
      <c r="G77" s="49">
        <v>30000</v>
      </c>
      <c r="H77" s="38"/>
      <c r="I77" s="10"/>
    </row>
    <row r="78" spans="1:9" ht="15.75" customHeight="1">
      <c r="A78" s="5"/>
      <c r="B78" s="35">
        <v>64</v>
      </c>
      <c r="C78" s="52" t="s">
        <v>204</v>
      </c>
      <c r="D78" s="38" t="s">
        <v>205</v>
      </c>
      <c r="E78" s="38">
        <v>1</v>
      </c>
      <c r="F78" s="49">
        <v>23000</v>
      </c>
      <c r="G78" s="49">
        <v>23000</v>
      </c>
      <c r="H78" s="38"/>
      <c r="I78" s="10"/>
    </row>
    <row r="79" spans="1:9" ht="15.75" customHeight="1">
      <c r="A79" s="5"/>
      <c r="B79" s="35">
        <v>65</v>
      </c>
      <c r="C79" s="52" t="s">
        <v>212</v>
      </c>
      <c r="D79" s="38" t="s">
        <v>205</v>
      </c>
      <c r="E79" s="38">
        <v>1</v>
      </c>
      <c r="F79" s="49">
        <v>50000</v>
      </c>
      <c r="G79" s="49">
        <v>50000</v>
      </c>
      <c r="H79" s="38"/>
      <c r="I79" s="10"/>
    </row>
    <row r="80" spans="1:9" ht="15.75" customHeight="1">
      <c r="A80" s="5"/>
      <c r="B80" s="35">
        <v>66</v>
      </c>
      <c r="C80" s="52" t="s">
        <v>213</v>
      </c>
      <c r="D80" s="38" t="s">
        <v>205</v>
      </c>
      <c r="E80" s="38">
        <v>1</v>
      </c>
      <c r="F80" s="49">
        <v>88000</v>
      </c>
      <c r="G80" s="49">
        <v>88000</v>
      </c>
      <c r="H80" s="38"/>
      <c r="I80" s="10"/>
    </row>
    <row r="81" spans="1:9" ht="25.5" customHeight="1">
      <c r="A81" s="5"/>
      <c r="B81" s="35"/>
      <c r="C81" s="19" t="s">
        <v>12</v>
      </c>
      <c r="D81" s="38"/>
      <c r="E81" s="23">
        <f>SUM(E13:E80)</f>
        <v>205</v>
      </c>
      <c r="F81" s="24">
        <f>SUM(F12:F80)</f>
        <v>15231418</v>
      </c>
      <c r="G81" s="24">
        <f>SUM(G12:G80)</f>
        <v>26692752</v>
      </c>
      <c r="H81" s="38"/>
      <c r="I81" s="10"/>
    </row>
    <row r="82" spans="1:9">
      <c r="A82" s="57"/>
      <c r="B82" s="4" t="s">
        <v>8</v>
      </c>
      <c r="C82" s="5"/>
      <c r="D82" s="5"/>
      <c r="E82" s="5"/>
      <c r="F82" s="5"/>
      <c r="G82" s="5"/>
      <c r="H82" s="5"/>
      <c r="I82" s="8"/>
    </row>
    <row r="83" spans="1:9" ht="16.5" thickBot="1">
      <c r="A83" s="57"/>
      <c r="B83" s="99" t="s">
        <v>9</v>
      </c>
      <c r="C83" s="99"/>
      <c r="D83" s="99"/>
      <c r="E83" s="99"/>
      <c r="F83" s="99"/>
      <c r="G83" s="99"/>
      <c r="H83" s="99"/>
      <c r="I83" s="8"/>
    </row>
    <row r="84" spans="1:9" ht="38.25" customHeight="1" thickBot="1">
      <c r="A84" s="5"/>
      <c r="B84" s="58" t="s">
        <v>1</v>
      </c>
      <c r="C84" s="59" t="s">
        <v>2</v>
      </c>
      <c r="D84" s="60" t="s">
        <v>3</v>
      </c>
      <c r="E84" s="59" t="s">
        <v>4</v>
      </c>
      <c r="F84" s="59" t="s">
        <v>5</v>
      </c>
      <c r="G84" s="59" t="s">
        <v>6</v>
      </c>
      <c r="H84" s="88" t="s">
        <v>7</v>
      </c>
      <c r="I84" s="8"/>
    </row>
    <row r="85" spans="1:9" ht="15.75" thickBot="1">
      <c r="A85" s="5"/>
      <c r="B85" s="61">
        <v>1</v>
      </c>
      <c r="C85" s="62" t="s">
        <v>46</v>
      </c>
      <c r="D85" s="38" t="s">
        <v>18</v>
      </c>
      <c r="E85" s="38">
        <v>5</v>
      </c>
      <c r="F85" s="38" t="s">
        <v>14</v>
      </c>
      <c r="G85" s="38" t="s">
        <v>14</v>
      </c>
      <c r="H85" s="63" t="s">
        <v>17</v>
      </c>
      <c r="I85" s="8"/>
    </row>
    <row r="86" spans="1:9" ht="15.75" thickBot="1">
      <c r="A86" s="5"/>
      <c r="B86" s="61">
        <v>2</v>
      </c>
      <c r="C86" s="62" t="s">
        <v>47</v>
      </c>
      <c r="D86" s="38" t="s">
        <v>18</v>
      </c>
      <c r="E86" s="38">
        <v>1</v>
      </c>
      <c r="F86" s="38" t="s">
        <v>14</v>
      </c>
      <c r="G86" s="38" t="s">
        <v>14</v>
      </c>
      <c r="H86" s="63" t="s">
        <v>17</v>
      </c>
      <c r="I86" s="8"/>
    </row>
    <row r="87" spans="1:9" ht="15.75" thickBot="1">
      <c r="A87" s="5"/>
      <c r="B87" s="61">
        <v>3</v>
      </c>
      <c r="C87" s="62" t="s">
        <v>47</v>
      </c>
      <c r="D87" s="38" t="s">
        <v>44</v>
      </c>
      <c r="E87" s="38">
        <v>1</v>
      </c>
      <c r="F87" s="38">
        <v>14000</v>
      </c>
      <c r="G87" s="38">
        <v>14000</v>
      </c>
      <c r="H87" s="64"/>
      <c r="I87" s="8"/>
    </row>
    <row r="88" spans="1:9" ht="15.75" thickBot="1">
      <c r="A88" s="5"/>
      <c r="B88" s="61">
        <v>4</v>
      </c>
      <c r="C88" s="65" t="s">
        <v>48</v>
      </c>
      <c r="D88" s="38" t="s">
        <v>18</v>
      </c>
      <c r="E88" s="38">
        <v>1</v>
      </c>
      <c r="F88" s="38" t="s">
        <v>14</v>
      </c>
      <c r="G88" s="38" t="s">
        <v>14</v>
      </c>
      <c r="H88" s="63" t="s">
        <v>17</v>
      </c>
      <c r="I88" s="8"/>
    </row>
    <row r="89" spans="1:9" ht="15.75" thickBot="1">
      <c r="A89" s="5"/>
      <c r="B89" s="61">
        <v>5</v>
      </c>
      <c r="C89" s="65" t="s">
        <v>222</v>
      </c>
      <c r="D89" s="38" t="s">
        <v>18</v>
      </c>
      <c r="E89" s="38">
        <v>1</v>
      </c>
      <c r="F89" s="38" t="s">
        <v>14</v>
      </c>
      <c r="G89" s="38" t="s">
        <v>14</v>
      </c>
      <c r="H89" s="63" t="s">
        <v>17</v>
      </c>
      <c r="I89" s="8"/>
    </row>
    <row r="90" spans="1:9" ht="15.75" thickBot="1">
      <c r="A90" s="5"/>
      <c r="B90" s="61">
        <v>6</v>
      </c>
      <c r="C90" s="62" t="s">
        <v>49</v>
      </c>
      <c r="D90" s="38" t="s">
        <v>18</v>
      </c>
      <c r="E90" s="38" t="s">
        <v>50</v>
      </c>
      <c r="F90" s="38">
        <v>1650</v>
      </c>
      <c r="G90" s="38">
        <v>6600</v>
      </c>
      <c r="H90" s="64"/>
      <c r="I90" s="8"/>
    </row>
    <row r="91" spans="1:9" ht="15.75" thickBot="1">
      <c r="A91" s="5"/>
      <c r="B91" s="61">
        <v>7</v>
      </c>
      <c r="C91" s="62" t="s">
        <v>49</v>
      </c>
      <c r="D91" s="38" t="s">
        <v>18</v>
      </c>
      <c r="E91" s="38" t="s">
        <v>51</v>
      </c>
      <c r="F91" s="38">
        <v>650</v>
      </c>
      <c r="G91" s="38">
        <v>1300</v>
      </c>
      <c r="H91" s="64"/>
      <c r="I91" s="8"/>
    </row>
    <row r="92" spans="1:9" ht="15.75" thickBot="1">
      <c r="A92" s="5"/>
      <c r="B92" s="61">
        <v>8</v>
      </c>
      <c r="C92" s="62" t="s">
        <v>49</v>
      </c>
      <c r="D92" s="38" t="s">
        <v>18</v>
      </c>
      <c r="E92" s="38" t="s">
        <v>52</v>
      </c>
      <c r="F92" s="38">
        <v>1450</v>
      </c>
      <c r="G92" s="38">
        <v>2900</v>
      </c>
      <c r="H92" s="64"/>
      <c r="I92" s="8"/>
    </row>
    <row r="93" spans="1:9" ht="15.75" thickBot="1">
      <c r="A93" s="5"/>
      <c r="B93" s="61">
        <v>9</v>
      </c>
      <c r="C93" s="62" t="s">
        <v>49</v>
      </c>
      <c r="D93" s="38" t="s">
        <v>18</v>
      </c>
      <c r="E93" s="38" t="s">
        <v>53</v>
      </c>
      <c r="F93" s="38">
        <v>1250</v>
      </c>
      <c r="G93" s="38">
        <v>1250</v>
      </c>
      <c r="H93" s="64"/>
      <c r="I93" s="8"/>
    </row>
    <row r="94" spans="1:9" ht="15.75" thickBot="1">
      <c r="A94" s="5"/>
      <c r="B94" s="61">
        <v>10</v>
      </c>
      <c r="C94" s="62" t="s">
        <v>49</v>
      </c>
      <c r="D94" s="38" t="s">
        <v>18</v>
      </c>
      <c r="E94" s="38" t="s">
        <v>54</v>
      </c>
      <c r="F94" s="38">
        <v>550</v>
      </c>
      <c r="G94" s="38">
        <v>550</v>
      </c>
      <c r="H94" s="64"/>
      <c r="I94" s="8"/>
    </row>
    <row r="95" spans="1:9" ht="15.75" thickBot="1">
      <c r="A95" s="5"/>
      <c r="B95" s="61">
        <v>11</v>
      </c>
      <c r="C95" s="62" t="s">
        <v>49</v>
      </c>
      <c r="D95" s="38" t="s">
        <v>18</v>
      </c>
      <c r="E95" s="38" t="s">
        <v>55</v>
      </c>
      <c r="F95" s="38">
        <v>2350</v>
      </c>
      <c r="G95" s="38">
        <v>7050</v>
      </c>
      <c r="H95" s="64"/>
      <c r="I95" s="8"/>
    </row>
    <row r="96" spans="1:9" ht="15.75" thickBot="1">
      <c r="A96" s="5"/>
      <c r="B96" s="61">
        <v>12</v>
      </c>
      <c r="C96" s="62" t="s">
        <v>49</v>
      </c>
      <c r="D96" s="38" t="s">
        <v>18</v>
      </c>
      <c r="E96" s="38" t="s">
        <v>56</v>
      </c>
      <c r="F96" s="38" t="s">
        <v>14</v>
      </c>
      <c r="G96" s="38" t="s">
        <v>14</v>
      </c>
      <c r="H96" s="63" t="s">
        <v>17</v>
      </c>
      <c r="I96" s="8"/>
    </row>
    <row r="97" spans="1:9" ht="15.75" thickBot="1">
      <c r="A97" s="5"/>
      <c r="B97" s="61">
        <v>13</v>
      </c>
      <c r="C97" s="62" t="s">
        <v>49</v>
      </c>
      <c r="D97" s="38" t="s">
        <v>18</v>
      </c>
      <c r="E97" s="38" t="s">
        <v>57</v>
      </c>
      <c r="F97" s="38" t="s">
        <v>14</v>
      </c>
      <c r="G97" s="38" t="s">
        <v>14</v>
      </c>
      <c r="H97" s="63" t="s">
        <v>17</v>
      </c>
      <c r="I97" s="8"/>
    </row>
    <row r="98" spans="1:9" ht="15.75" thickBot="1">
      <c r="A98" s="5"/>
      <c r="B98" s="61">
        <v>14</v>
      </c>
      <c r="C98" s="65" t="s">
        <v>58</v>
      </c>
      <c r="D98" s="38" t="s">
        <v>18</v>
      </c>
      <c r="E98" s="38">
        <v>28</v>
      </c>
      <c r="F98" s="38" t="s">
        <v>14</v>
      </c>
      <c r="G98" s="38" t="s">
        <v>14</v>
      </c>
      <c r="H98" s="63" t="s">
        <v>17</v>
      </c>
      <c r="I98" s="8"/>
    </row>
    <row r="99" spans="1:9" ht="15.75" thickBot="1">
      <c r="A99" s="5"/>
      <c r="B99" s="61">
        <v>15</v>
      </c>
      <c r="C99" s="65" t="s">
        <v>59</v>
      </c>
      <c r="D99" s="38" t="s">
        <v>18</v>
      </c>
      <c r="E99" s="38">
        <v>29</v>
      </c>
      <c r="F99" s="38" t="s">
        <v>14</v>
      </c>
      <c r="G99" s="38" t="s">
        <v>14</v>
      </c>
      <c r="H99" s="63" t="s">
        <v>17</v>
      </c>
      <c r="I99" s="8"/>
    </row>
    <row r="100" spans="1:9" ht="15.75" thickBot="1">
      <c r="A100" s="5"/>
      <c r="B100" s="61">
        <v>16</v>
      </c>
      <c r="C100" s="65" t="s">
        <v>60</v>
      </c>
      <c r="D100" s="38" t="s">
        <v>18</v>
      </c>
      <c r="E100" s="38">
        <v>29</v>
      </c>
      <c r="F100" s="38" t="s">
        <v>14</v>
      </c>
      <c r="G100" s="38" t="s">
        <v>14</v>
      </c>
      <c r="H100" s="63" t="s">
        <v>17</v>
      </c>
      <c r="I100" s="8"/>
    </row>
    <row r="101" spans="1:9" ht="15.75" thickBot="1">
      <c r="A101" s="5"/>
      <c r="B101" s="61">
        <v>17</v>
      </c>
      <c r="C101" s="65" t="s">
        <v>60</v>
      </c>
      <c r="D101" s="38" t="s">
        <v>44</v>
      </c>
      <c r="E101" s="38">
        <v>26</v>
      </c>
      <c r="F101" s="38">
        <v>350</v>
      </c>
      <c r="G101" s="38">
        <v>9100</v>
      </c>
      <c r="H101" s="64"/>
      <c r="I101" s="8"/>
    </row>
    <row r="102" spans="1:9" ht="15.75" thickBot="1">
      <c r="A102" s="5"/>
      <c r="B102" s="61">
        <v>18</v>
      </c>
      <c r="C102" s="65" t="s">
        <v>61</v>
      </c>
      <c r="D102" s="38" t="s">
        <v>44</v>
      </c>
      <c r="E102" s="38">
        <v>26</v>
      </c>
      <c r="F102" s="38">
        <v>450</v>
      </c>
      <c r="G102" s="38">
        <v>11700</v>
      </c>
      <c r="H102" s="64"/>
      <c r="I102" s="8"/>
    </row>
    <row r="103" spans="1:9" ht="15.75" thickBot="1">
      <c r="A103" s="5"/>
      <c r="B103" s="61">
        <v>19</v>
      </c>
      <c r="C103" s="65" t="s">
        <v>62</v>
      </c>
      <c r="D103" s="38" t="s">
        <v>44</v>
      </c>
      <c r="E103" s="38">
        <v>12</v>
      </c>
      <c r="F103" s="38">
        <v>200</v>
      </c>
      <c r="G103" s="38">
        <v>2400</v>
      </c>
      <c r="H103" s="64"/>
      <c r="I103" s="8"/>
    </row>
    <row r="104" spans="1:9" ht="15.75" thickBot="1">
      <c r="A104" s="5"/>
      <c r="B104" s="61">
        <v>20</v>
      </c>
      <c r="C104" s="65" t="s">
        <v>63</v>
      </c>
      <c r="D104" s="38" t="s">
        <v>18</v>
      </c>
      <c r="E104" s="38">
        <v>38</v>
      </c>
      <c r="F104" s="38" t="s">
        <v>14</v>
      </c>
      <c r="G104" s="38" t="s">
        <v>14</v>
      </c>
      <c r="H104" s="63" t="s">
        <v>17</v>
      </c>
      <c r="I104" s="8"/>
    </row>
    <row r="105" spans="1:9" ht="15.75" thickBot="1">
      <c r="A105" s="5"/>
      <c r="B105" s="61">
        <v>21</v>
      </c>
      <c r="C105" s="65" t="s">
        <v>64</v>
      </c>
      <c r="D105" s="38" t="s">
        <v>18</v>
      </c>
      <c r="E105" s="38">
        <v>26</v>
      </c>
      <c r="F105" s="38" t="s">
        <v>14</v>
      </c>
      <c r="G105" s="38" t="s">
        <v>14</v>
      </c>
      <c r="H105" s="63" t="s">
        <v>17</v>
      </c>
      <c r="I105" s="8"/>
    </row>
    <row r="106" spans="1:9" ht="15.75" thickBot="1">
      <c r="A106" s="5"/>
      <c r="B106" s="61">
        <v>22</v>
      </c>
      <c r="C106" s="65" t="s">
        <v>65</v>
      </c>
      <c r="D106" s="38" t="s">
        <v>18</v>
      </c>
      <c r="E106" s="38" t="s">
        <v>66</v>
      </c>
      <c r="F106" s="38" t="s">
        <v>14</v>
      </c>
      <c r="G106" s="38" t="s">
        <v>14</v>
      </c>
      <c r="H106" s="63" t="s">
        <v>17</v>
      </c>
      <c r="I106" s="8"/>
    </row>
    <row r="107" spans="1:9" ht="15.75" thickBot="1">
      <c r="A107" s="5"/>
      <c r="B107" s="61">
        <v>23</v>
      </c>
      <c r="C107" s="65" t="s">
        <v>67</v>
      </c>
      <c r="D107" s="38" t="s">
        <v>44</v>
      </c>
      <c r="E107" s="38">
        <v>26</v>
      </c>
      <c r="F107" s="38">
        <v>500</v>
      </c>
      <c r="G107" s="38">
        <v>13000</v>
      </c>
      <c r="H107" s="66"/>
      <c r="I107" s="8"/>
    </row>
    <row r="108" spans="1:9" ht="15.75" thickBot="1">
      <c r="A108" s="5"/>
      <c r="B108" s="61">
        <v>24</v>
      </c>
      <c r="C108" s="65" t="s">
        <v>68</v>
      </c>
      <c r="D108" s="38" t="s">
        <v>18</v>
      </c>
      <c r="E108" s="38">
        <v>24</v>
      </c>
      <c r="F108" s="38" t="s">
        <v>14</v>
      </c>
      <c r="G108" s="38" t="s">
        <v>14</v>
      </c>
      <c r="H108" s="63" t="s">
        <v>17</v>
      </c>
      <c r="I108" s="8"/>
    </row>
    <row r="109" spans="1:9" ht="15.75" thickBot="1">
      <c r="A109" s="5"/>
      <c r="B109" s="61">
        <v>25</v>
      </c>
      <c r="C109" s="65" t="s">
        <v>68</v>
      </c>
      <c r="D109" s="38" t="s">
        <v>44</v>
      </c>
      <c r="E109" s="38">
        <v>6</v>
      </c>
      <c r="F109" s="38">
        <v>100</v>
      </c>
      <c r="G109" s="38">
        <v>600</v>
      </c>
      <c r="H109" s="66"/>
      <c r="I109" s="8"/>
    </row>
    <row r="110" spans="1:9" ht="15.75" thickBot="1">
      <c r="A110" s="5"/>
      <c r="B110" s="61">
        <v>26</v>
      </c>
      <c r="C110" s="65" t="s">
        <v>69</v>
      </c>
      <c r="D110" s="38" t="s">
        <v>18</v>
      </c>
      <c r="E110" s="38">
        <v>2</v>
      </c>
      <c r="F110" s="38" t="s">
        <v>14</v>
      </c>
      <c r="G110" s="38" t="s">
        <v>14</v>
      </c>
      <c r="H110" s="63" t="s">
        <v>17</v>
      </c>
      <c r="I110" s="8"/>
    </row>
    <row r="111" spans="1:9" ht="15.75" thickBot="1">
      <c r="A111" s="5"/>
      <c r="B111" s="61">
        <v>27</v>
      </c>
      <c r="C111" s="65" t="s">
        <v>70</v>
      </c>
      <c r="D111" s="38" t="s">
        <v>18</v>
      </c>
      <c r="E111" s="38">
        <v>1</v>
      </c>
      <c r="F111" s="38">
        <v>1200</v>
      </c>
      <c r="G111" s="38">
        <v>1200</v>
      </c>
      <c r="H111" s="66"/>
      <c r="I111" s="8"/>
    </row>
    <row r="112" spans="1:9" ht="15.75" thickBot="1">
      <c r="A112" s="5"/>
      <c r="B112" s="61">
        <v>28</v>
      </c>
      <c r="C112" s="65" t="s">
        <v>71</v>
      </c>
      <c r="D112" s="38" t="s">
        <v>18</v>
      </c>
      <c r="E112" s="38">
        <v>1</v>
      </c>
      <c r="F112" s="38">
        <v>1200</v>
      </c>
      <c r="G112" s="38">
        <v>1200</v>
      </c>
      <c r="H112" s="66"/>
      <c r="I112" s="8"/>
    </row>
    <row r="113" spans="1:9" ht="15.75" thickBot="1">
      <c r="A113" s="5"/>
      <c r="B113" s="61">
        <v>29</v>
      </c>
      <c r="C113" s="65" t="s">
        <v>72</v>
      </c>
      <c r="D113" s="38" t="s">
        <v>18</v>
      </c>
      <c r="E113" s="38">
        <v>2</v>
      </c>
      <c r="F113" s="38" t="s">
        <v>14</v>
      </c>
      <c r="G113" s="38" t="s">
        <v>14</v>
      </c>
      <c r="H113" s="63" t="s">
        <v>17</v>
      </c>
      <c r="I113" s="8"/>
    </row>
    <row r="114" spans="1:9" ht="16.5" customHeight="1" thickBot="1">
      <c r="A114" s="5"/>
      <c r="B114" s="61">
        <v>30</v>
      </c>
      <c r="C114" s="65" t="s">
        <v>73</v>
      </c>
      <c r="D114" s="38" t="s">
        <v>18</v>
      </c>
      <c r="E114" s="38">
        <v>1</v>
      </c>
      <c r="F114" s="38" t="s">
        <v>14</v>
      </c>
      <c r="G114" s="38" t="s">
        <v>14</v>
      </c>
      <c r="H114" s="63" t="s">
        <v>17</v>
      </c>
      <c r="I114" s="8"/>
    </row>
    <row r="115" spans="1:9" ht="14.25" customHeight="1" thickBot="1">
      <c r="A115" s="5"/>
      <c r="B115" s="61">
        <v>31</v>
      </c>
      <c r="C115" s="65" t="s">
        <v>74</v>
      </c>
      <c r="D115" s="38" t="s">
        <v>18</v>
      </c>
      <c r="E115" s="38">
        <v>4</v>
      </c>
      <c r="F115" s="38" t="s">
        <v>14</v>
      </c>
      <c r="G115" s="38" t="s">
        <v>14</v>
      </c>
      <c r="H115" s="63" t="s">
        <v>17</v>
      </c>
      <c r="I115" s="8"/>
    </row>
    <row r="116" spans="1:9" ht="15.75" customHeight="1" thickBot="1">
      <c r="A116" s="5"/>
      <c r="B116" s="61">
        <v>32</v>
      </c>
      <c r="C116" s="65" t="s">
        <v>75</v>
      </c>
      <c r="D116" s="38" t="s">
        <v>18</v>
      </c>
      <c r="E116" s="38">
        <v>3</v>
      </c>
      <c r="F116" s="38" t="s">
        <v>14</v>
      </c>
      <c r="G116" s="38" t="s">
        <v>14</v>
      </c>
      <c r="H116" s="63" t="s">
        <v>17</v>
      </c>
      <c r="I116" s="8"/>
    </row>
    <row r="117" spans="1:9" ht="18.75" customHeight="1" thickBot="1">
      <c r="A117" s="5"/>
      <c r="B117" s="67">
        <v>33</v>
      </c>
      <c r="C117" s="65" t="s">
        <v>76</v>
      </c>
      <c r="D117" s="38" t="s">
        <v>44</v>
      </c>
      <c r="E117" s="38">
        <v>4</v>
      </c>
      <c r="F117" s="38">
        <v>100</v>
      </c>
      <c r="G117" s="38">
        <v>400</v>
      </c>
      <c r="H117" s="66"/>
      <c r="I117" s="8"/>
    </row>
    <row r="118" spans="1:9" ht="18.75" customHeight="1">
      <c r="A118" s="5"/>
      <c r="B118" s="68">
        <v>34</v>
      </c>
      <c r="C118" s="65" t="s">
        <v>77</v>
      </c>
      <c r="D118" s="38" t="s">
        <v>18</v>
      </c>
      <c r="E118" s="38">
        <v>2</v>
      </c>
      <c r="F118" s="38" t="s">
        <v>14</v>
      </c>
      <c r="G118" s="38" t="s">
        <v>14</v>
      </c>
      <c r="H118" s="63" t="s">
        <v>17</v>
      </c>
      <c r="I118" s="8"/>
    </row>
    <row r="119" spans="1:9" ht="14.25" customHeight="1">
      <c r="A119" s="5"/>
      <c r="B119" s="69">
        <v>35</v>
      </c>
      <c r="C119" s="65" t="s">
        <v>78</v>
      </c>
      <c r="D119" s="38" t="s">
        <v>18</v>
      </c>
      <c r="E119" s="38">
        <v>4</v>
      </c>
      <c r="F119" s="38" t="s">
        <v>14</v>
      </c>
      <c r="G119" s="38" t="s">
        <v>14</v>
      </c>
      <c r="H119" s="63" t="s">
        <v>17</v>
      </c>
      <c r="I119" s="8"/>
    </row>
    <row r="120" spans="1:9" ht="14.25" customHeight="1">
      <c r="A120" s="5"/>
      <c r="B120" s="1">
        <v>36</v>
      </c>
      <c r="C120" s="65" t="s">
        <v>79</v>
      </c>
      <c r="D120" s="38" t="s">
        <v>18</v>
      </c>
      <c r="E120" s="38">
        <v>3</v>
      </c>
      <c r="F120" s="38" t="s">
        <v>14</v>
      </c>
      <c r="G120" s="38" t="s">
        <v>14</v>
      </c>
      <c r="H120" s="63" t="s">
        <v>17</v>
      </c>
      <c r="I120" s="8"/>
    </row>
    <row r="121" spans="1:9" ht="18.75" customHeight="1">
      <c r="A121" s="5"/>
      <c r="B121" s="1">
        <v>37</v>
      </c>
      <c r="C121" s="65" t="s">
        <v>80</v>
      </c>
      <c r="D121" s="38" t="s">
        <v>18</v>
      </c>
      <c r="E121" s="38">
        <v>1</v>
      </c>
      <c r="F121" s="38" t="s">
        <v>14</v>
      </c>
      <c r="G121" s="38" t="s">
        <v>14</v>
      </c>
      <c r="H121" s="63" t="s">
        <v>17</v>
      </c>
      <c r="I121" s="8"/>
    </row>
    <row r="122" spans="1:9" ht="14.25" customHeight="1" thickBot="1">
      <c r="A122" s="5"/>
      <c r="B122" s="1">
        <v>38</v>
      </c>
      <c r="C122" s="65" t="s">
        <v>81</v>
      </c>
      <c r="D122" s="38" t="s">
        <v>18</v>
      </c>
      <c r="E122" s="38">
        <v>1</v>
      </c>
      <c r="F122" s="38">
        <v>7000</v>
      </c>
      <c r="G122" s="38">
        <v>7000</v>
      </c>
      <c r="H122" s="66"/>
      <c r="I122" s="8"/>
    </row>
    <row r="123" spans="1:9" ht="13.5" customHeight="1" thickBot="1">
      <c r="A123" s="5"/>
      <c r="B123" s="69">
        <v>39</v>
      </c>
      <c r="C123" s="65" t="s">
        <v>82</v>
      </c>
      <c r="D123" s="38" t="s">
        <v>18</v>
      </c>
      <c r="E123" s="38">
        <v>1</v>
      </c>
      <c r="F123" s="38">
        <v>7700</v>
      </c>
      <c r="G123" s="38">
        <v>7700</v>
      </c>
      <c r="H123" s="66"/>
      <c r="I123" s="8"/>
    </row>
    <row r="124" spans="1:9" ht="15" customHeight="1">
      <c r="A124" s="5"/>
      <c r="B124" s="1">
        <v>40</v>
      </c>
      <c r="C124" s="65" t="s">
        <v>83</v>
      </c>
      <c r="D124" s="38" t="s">
        <v>18</v>
      </c>
      <c r="E124" s="38">
        <v>2</v>
      </c>
      <c r="F124" s="38" t="s">
        <v>14</v>
      </c>
      <c r="G124" s="38" t="s">
        <v>14</v>
      </c>
      <c r="H124" s="63" t="s">
        <v>17</v>
      </c>
      <c r="I124" s="8"/>
    </row>
    <row r="125" spans="1:9" ht="15.75" customHeight="1">
      <c r="A125" s="5"/>
      <c r="B125" s="2">
        <v>41</v>
      </c>
      <c r="C125" s="65" t="s">
        <v>84</v>
      </c>
      <c r="D125" s="38" t="s">
        <v>18</v>
      </c>
      <c r="E125" s="38">
        <v>1</v>
      </c>
      <c r="F125" s="38" t="s">
        <v>14</v>
      </c>
      <c r="G125" s="38" t="s">
        <v>14</v>
      </c>
      <c r="H125" s="63" t="s">
        <v>17</v>
      </c>
      <c r="I125" s="8"/>
    </row>
    <row r="126" spans="1:9">
      <c r="A126" s="5"/>
      <c r="B126" s="2">
        <v>42</v>
      </c>
      <c r="C126" s="65" t="s">
        <v>85</v>
      </c>
      <c r="D126" s="38" t="s">
        <v>18</v>
      </c>
      <c r="E126" s="38">
        <v>2</v>
      </c>
      <c r="F126" s="38" t="s">
        <v>14</v>
      </c>
      <c r="G126" s="38" t="s">
        <v>14</v>
      </c>
      <c r="H126" s="63" t="s">
        <v>17</v>
      </c>
      <c r="I126" s="8"/>
    </row>
    <row r="127" spans="1:9" ht="15.75" thickBot="1">
      <c r="A127" s="5"/>
      <c r="B127" s="2">
        <v>43</v>
      </c>
      <c r="C127" s="62" t="s">
        <v>147</v>
      </c>
      <c r="D127" s="38" t="s">
        <v>18</v>
      </c>
      <c r="E127" s="38">
        <v>4</v>
      </c>
      <c r="F127" s="38">
        <v>500</v>
      </c>
      <c r="G127" s="38">
        <v>2000</v>
      </c>
      <c r="H127" s="66"/>
      <c r="I127" s="8"/>
    </row>
    <row r="128" spans="1:9" ht="15.75" thickBot="1">
      <c r="A128" s="5"/>
      <c r="B128" s="2">
        <v>44</v>
      </c>
      <c r="C128" s="65" t="s">
        <v>86</v>
      </c>
      <c r="D128" s="38" t="s">
        <v>18</v>
      </c>
      <c r="E128" s="38">
        <v>2</v>
      </c>
      <c r="F128" s="38">
        <v>1100</v>
      </c>
      <c r="G128" s="38">
        <v>2200</v>
      </c>
      <c r="H128" s="66"/>
      <c r="I128" s="8"/>
    </row>
    <row r="129" spans="1:9" ht="15.75" thickBot="1">
      <c r="A129" s="5"/>
      <c r="B129" s="2">
        <v>45</v>
      </c>
      <c r="C129" s="65" t="s">
        <v>87</v>
      </c>
      <c r="D129" s="38" t="s">
        <v>44</v>
      </c>
      <c r="E129" s="38">
        <v>2</v>
      </c>
      <c r="F129" s="38">
        <v>500</v>
      </c>
      <c r="G129" s="38">
        <v>1000</v>
      </c>
      <c r="H129" s="66"/>
      <c r="I129" s="8"/>
    </row>
    <row r="130" spans="1:9">
      <c r="A130" s="5"/>
      <c r="B130" s="2">
        <v>46</v>
      </c>
      <c r="C130" s="62" t="s">
        <v>88</v>
      </c>
      <c r="D130" s="38" t="s">
        <v>18</v>
      </c>
      <c r="E130" s="38">
        <v>3</v>
      </c>
      <c r="F130" s="38" t="s">
        <v>14</v>
      </c>
      <c r="G130" s="38" t="s">
        <v>14</v>
      </c>
      <c r="H130" s="63" t="s">
        <v>17</v>
      </c>
      <c r="I130" s="8"/>
    </row>
    <row r="131" spans="1:9">
      <c r="A131" s="5"/>
      <c r="B131" s="2">
        <v>47</v>
      </c>
      <c r="C131" s="65" t="s">
        <v>89</v>
      </c>
      <c r="D131" s="38" t="s">
        <v>18</v>
      </c>
      <c r="E131" s="38">
        <v>2</v>
      </c>
      <c r="F131" s="38" t="s">
        <v>14</v>
      </c>
      <c r="G131" s="38" t="s">
        <v>14</v>
      </c>
      <c r="H131" s="63" t="s">
        <v>17</v>
      </c>
      <c r="I131" s="8"/>
    </row>
    <row r="132" spans="1:9">
      <c r="A132" s="5"/>
      <c r="B132" s="2">
        <v>48</v>
      </c>
      <c r="C132" s="65" t="s">
        <v>90</v>
      </c>
      <c r="D132" s="38" t="s">
        <v>18</v>
      </c>
      <c r="E132" s="38">
        <v>4</v>
      </c>
      <c r="F132" s="38" t="s">
        <v>14</v>
      </c>
      <c r="G132" s="38" t="s">
        <v>14</v>
      </c>
      <c r="H132" s="63" t="s">
        <v>17</v>
      </c>
      <c r="I132" s="8"/>
    </row>
    <row r="133" spans="1:9" ht="15.75" thickBot="1">
      <c r="A133" s="5"/>
      <c r="B133" s="2">
        <v>49</v>
      </c>
      <c r="C133" s="65" t="s">
        <v>91</v>
      </c>
      <c r="D133" s="38" t="s">
        <v>18</v>
      </c>
      <c r="E133" s="38">
        <v>1</v>
      </c>
      <c r="F133" s="38">
        <v>1150</v>
      </c>
      <c r="G133" s="38">
        <v>1150</v>
      </c>
      <c r="H133" s="66"/>
      <c r="I133" s="8"/>
    </row>
    <row r="134" spans="1:9">
      <c r="A134" s="5"/>
      <c r="B134" s="2">
        <v>50</v>
      </c>
      <c r="C134" s="62" t="s">
        <v>92</v>
      </c>
      <c r="D134" s="38" t="s">
        <v>18</v>
      </c>
      <c r="E134" s="38">
        <v>12</v>
      </c>
      <c r="F134" s="38" t="s">
        <v>14</v>
      </c>
      <c r="G134" s="38" t="s">
        <v>14</v>
      </c>
      <c r="H134" s="63" t="s">
        <v>17</v>
      </c>
      <c r="I134" s="8"/>
    </row>
    <row r="135" spans="1:9">
      <c r="A135" s="5"/>
      <c r="B135" s="2">
        <v>51</v>
      </c>
      <c r="C135" s="65" t="s">
        <v>93</v>
      </c>
      <c r="D135" s="38" t="s">
        <v>18</v>
      </c>
      <c r="E135" s="38">
        <v>3</v>
      </c>
      <c r="F135" s="38" t="s">
        <v>14</v>
      </c>
      <c r="G135" s="38" t="s">
        <v>14</v>
      </c>
      <c r="H135" s="63" t="s">
        <v>17</v>
      </c>
      <c r="I135" s="8"/>
    </row>
    <row r="136" spans="1:9">
      <c r="A136" s="5"/>
      <c r="B136" s="2">
        <v>52</v>
      </c>
      <c r="C136" s="65" t="s">
        <v>94</v>
      </c>
      <c r="D136" s="38" t="s">
        <v>18</v>
      </c>
      <c r="E136" s="38">
        <v>1</v>
      </c>
      <c r="F136" s="38">
        <v>500</v>
      </c>
      <c r="G136" s="38">
        <v>500</v>
      </c>
      <c r="H136" s="6"/>
      <c r="I136" s="8"/>
    </row>
    <row r="137" spans="1:9">
      <c r="A137" s="5"/>
      <c r="B137" s="2">
        <v>53</v>
      </c>
      <c r="C137" s="65" t="s">
        <v>95</v>
      </c>
      <c r="D137" s="38" t="s">
        <v>18</v>
      </c>
      <c r="E137" s="38">
        <v>2</v>
      </c>
      <c r="F137" s="38">
        <v>500</v>
      </c>
      <c r="G137" s="38">
        <v>1000</v>
      </c>
      <c r="H137" s="7"/>
      <c r="I137" s="8"/>
    </row>
    <row r="138" spans="1:9">
      <c r="A138" s="5"/>
      <c r="B138" s="2">
        <v>54</v>
      </c>
      <c r="C138" s="65" t="s">
        <v>96</v>
      </c>
      <c r="D138" s="38" t="s">
        <v>18</v>
      </c>
      <c r="E138" s="38">
        <v>2</v>
      </c>
      <c r="F138" s="38">
        <v>1950</v>
      </c>
      <c r="G138" s="38">
        <v>3900</v>
      </c>
      <c r="H138" s="7"/>
      <c r="I138" s="8"/>
    </row>
    <row r="139" spans="1:9">
      <c r="A139" s="5"/>
      <c r="B139" s="2">
        <v>55</v>
      </c>
      <c r="C139" s="65" t="s">
        <v>97</v>
      </c>
      <c r="D139" s="38" t="s">
        <v>18</v>
      </c>
      <c r="E139" s="38">
        <v>2</v>
      </c>
      <c r="F139" s="38">
        <v>250</v>
      </c>
      <c r="G139" s="38">
        <v>500</v>
      </c>
      <c r="H139" s="7"/>
      <c r="I139" s="8"/>
    </row>
    <row r="140" spans="1:9">
      <c r="A140" s="5"/>
      <c r="B140" s="2">
        <v>56</v>
      </c>
      <c r="C140" s="65" t="s">
        <v>98</v>
      </c>
      <c r="D140" s="38" t="s">
        <v>99</v>
      </c>
      <c r="E140" s="38">
        <v>3</v>
      </c>
      <c r="F140" s="38">
        <v>700</v>
      </c>
      <c r="G140" s="38">
        <v>2100</v>
      </c>
      <c r="H140" s="7"/>
      <c r="I140" s="8"/>
    </row>
    <row r="141" spans="1:9">
      <c r="A141" s="5"/>
      <c r="B141" s="2">
        <v>57</v>
      </c>
      <c r="C141" s="65" t="s">
        <v>100</v>
      </c>
      <c r="D141" s="38" t="s">
        <v>44</v>
      </c>
      <c r="E141" s="38">
        <v>2</v>
      </c>
      <c r="F141" s="38">
        <v>850</v>
      </c>
      <c r="G141" s="38">
        <v>1700</v>
      </c>
      <c r="H141" s="7"/>
      <c r="I141" s="8"/>
    </row>
    <row r="142" spans="1:9">
      <c r="A142" s="5"/>
      <c r="B142" s="1">
        <v>58</v>
      </c>
      <c r="C142" s="65" t="s">
        <v>101</v>
      </c>
      <c r="D142" s="38" t="s">
        <v>18</v>
      </c>
      <c r="E142" s="38">
        <v>3</v>
      </c>
      <c r="F142" s="38" t="s">
        <v>14</v>
      </c>
      <c r="G142" s="38" t="s">
        <v>14</v>
      </c>
      <c r="H142" s="63" t="s">
        <v>17</v>
      </c>
      <c r="I142" s="8"/>
    </row>
    <row r="143" spans="1:9">
      <c r="A143" s="5"/>
      <c r="B143" s="1">
        <v>59</v>
      </c>
      <c r="C143" s="65" t="s">
        <v>102</v>
      </c>
      <c r="D143" s="38" t="s">
        <v>18</v>
      </c>
      <c r="E143" s="38">
        <v>1</v>
      </c>
      <c r="F143" s="38" t="s">
        <v>14</v>
      </c>
      <c r="G143" s="38" t="s">
        <v>14</v>
      </c>
      <c r="H143" s="63" t="s">
        <v>17</v>
      </c>
      <c r="I143" s="8"/>
    </row>
    <row r="144" spans="1:9">
      <c r="A144" s="5"/>
      <c r="B144" s="1">
        <v>60</v>
      </c>
      <c r="C144" s="62" t="s">
        <v>103</v>
      </c>
      <c r="D144" s="38" t="s">
        <v>18</v>
      </c>
      <c r="E144" s="38">
        <v>3</v>
      </c>
      <c r="F144" s="38" t="s">
        <v>14</v>
      </c>
      <c r="G144" s="38" t="s">
        <v>14</v>
      </c>
      <c r="H144" s="63" t="s">
        <v>17</v>
      </c>
      <c r="I144" s="8"/>
    </row>
    <row r="145" spans="1:9">
      <c r="A145" s="5"/>
      <c r="B145" s="1">
        <v>61</v>
      </c>
      <c r="C145" s="62" t="s">
        <v>104</v>
      </c>
      <c r="D145" s="38" t="s">
        <v>44</v>
      </c>
      <c r="E145" s="38">
        <v>3</v>
      </c>
      <c r="F145" s="38">
        <v>1200</v>
      </c>
      <c r="G145" s="38">
        <v>3600</v>
      </c>
      <c r="H145" s="7"/>
      <c r="I145" s="8"/>
    </row>
    <row r="146" spans="1:9">
      <c r="A146" s="5"/>
      <c r="B146" s="1">
        <v>62</v>
      </c>
      <c r="C146" s="65" t="s">
        <v>105</v>
      </c>
      <c r="D146" s="38" t="s">
        <v>18</v>
      </c>
      <c r="E146" s="38">
        <v>1</v>
      </c>
      <c r="F146" s="38" t="s">
        <v>14</v>
      </c>
      <c r="G146" s="38" t="s">
        <v>14</v>
      </c>
      <c r="H146" s="63" t="s">
        <v>17</v>
      </c>
      <c r="I146" s="8"/>
    </row>
    <row r="147" spans="1:9">
      <c r="A147" s="5"/>
      <c r="B147" s="1">
        <v>63</v>
      </c>
      <c r="C147" s="65" t="s">
        <v>106</v>
      </c>
      <c r="D147" s="38" t="s">
        <v>18</v>
      </c>
      <c r="E147" s="38">
        <v>3</v>
      </c>
      <c r="F147" s="38" t="s">
        <v>14</v>
      </c>
      <c r="G147" s="38" t="s">
        <v>14</v>
      </c>
      <c r="H147" s="63" t="s">
        <v>17</v>
      </c>
      <c r="I147" s="8"/>
    </row>
    <row r="148" spans="1:9">
      <c r="A148" s="5"/>
      <c r="B148" s="1">
        <v>64</v>
      </c>
      <c r="C148" s="65" t="s">
        <v>107</v>
      </c>
      <c r="D148" s="38" t="s">
        <v>18</v>
      </c>
      <c r="E148" s="38">
        <v>1</v>
      </c>
      <c r="F148" s="38" t="s">
        <v>14</v>
      </c>
      <c r="G148" s="38" t="s">
        <v>14</v>
      </c>
      <c r="H148" s="63" t="s">
        <v>17</v>
      </c>
      <c r="I148" s="8"/>
    </row>
    <row r="149" spans="1:9">
      <c r="A149" s="5"/>
      <c r="B149" s="3">
        <v>65</v>
      </c>
      <c r="C149" s="65" t="s">
        <v>108</v>
      </c>
      <c r="D149" s="38" t="s">
        <v>18</v>
      </c>
      <c r="E149" s="38">
        <v>1</v>
      </c>
      <c r="F149" s="38">
        <v>2700</v>
      </c>
      <c r="G149" s="38">
        <v>2700</v>
      </c>
      <c r="H149" s="7"/>
      <c r="I149" s="8"/>
    </row>
    <row r="150" spans="1:9">
      <c r="A150" s="5"/>
      <c r="B150" s="3">
        <v>66</v>
      </c>
      <c r="C150" s="65" t="s">
        <v>109</v>
      </c>
      <c r="D150" s="38" t="s">
        <v>18</v>
      </c>
      <c r="E150" s="38">
        <v>1</v>
      </c>
      <c r="F150" s="38">
        <v>1250</v>
      </c>
      <c r="G150" s="38">
        <v>1250</v>
      </c>
      <c r="H150" s="7"/>
      <c r="I150" s="8"/>
    </row>
    <row r="151" spans="1:9">
      <c r="A151" s="5"/>
      <c r="B151" s="3">
        <v>67</v>
      </c>
      <c r="C151" s="65" t="s">
        <v>110</v>
      </c>
      <c r="D151" s="38" t="s">
        <v>18</v>
      </c>
      <c r="E151" s="38">
        <v>1</v>
      </c>
      <c r="F151" s="38">
        <v>1200</v>
      </c>
      <c r="G151" s="38">
        <v>1200</v>
      </c>
      <c r="H151" s="7"/>
      <c r="I151" s="8"/>
    </row>
    <row r="152" spans="1:9">
      <c r="A152" s="5"/>
      <c r="B152" s="3">
        <v>68</v>
      </c>
      <c r="C152" s="65" t="s">
        <v>111</v>
      </c>
      <c r="D152" s="38" t="s">
        <v>18</v>
      </c>
      <c r="E152" s="38">
        <v>1</v>
      </c>
      <c r="F152" s="38">
        <v>200</v>
      </c>
      <c r="G152" s="38">
        <v>200</v>
      </c>
      <c r="H152" s="7"/>
      <c r="I152" s="8"/>
    </row>
    <row r="153" spans="1:9">
      <c r="A153" s="5"/>
      <c r="B153" s="3">
        <v>69</v>
      </c>
      <c r="C153" s="65" t="s">
        <v>112</v>
      </c>
      <c r="D153" s="38" t="s">
        <v>18</v>
      </c>
      <c r="E153" s="38">
        <v>1</v>
      </c>
      <c r="F153" s="38">
        <v>750</v>
      </c>
      <c r="G153" s="38">
        <v>750</v>
      </c>
      <c r="H153" s="7"/>
      <c r="I153" s="8"/>
    </row>
    <row r="154" spans="1:9">
      <c r="A154" s="5"/>
      <c r="B154" s="3">
        <v>70</v>
      </c>
      <c r="C154" s="62" t="s">
        <v>113</v>
      </c>
      <c r="D154" s="38" t="s">
        <v>18</v>
      </c>
      <c r="E154" s="38">
        <v>1</v>
      </c>
      <c r="F154" s="38" t="s">
        <v>14</v>
      </c>
      <c r="G154" s="38" t="s">
        <v>14</v>
      </c>
      <c r="H154" s="63" t="s">
        <v>17</v>
      </c>
      <c r="I154" s="8"/>
    </row>
    <row r="155" spans="1:9">
      <c r="A155" s="5"/>
      <c r="B155" s="3">
        <v>71</v>
      </c>
      <c r="C155" s="62" t="s">
        <v>114</v>
      </c>
      <c r="D155" s="38" t="s">
        <v>18</v>
      </c>
      <c r="E155" s="38">
        <v>1</v>
      </c>
      <c r="F155" s="38" t="s">
        <v>115</v>
      </c>
      <c r="G155" s="38">
        <v>4400</v>
      </c>
      <c r="H155" s="7"/>
      <c r="I155" s="8"/>
    </row>
    <row r="156" spans="1:9">
      <c r="A156" s="5"/>
      <c r="B156" s="3">
        <v>72</v>
      </c>
      <c r="C156" s="62" t="s">
        <v>114</v>
      </c>
      <c r="D156" s="38" t="s">
        <v>44</v>
      </c>
      <c r="E156" s="38">
        <v>1</v>
      </c>
      <c r="F156" s="38">
        <v>1600</v>
      </c>
      <c r="G156" s="38">
        <v>1600</v>
      </c>
      <c r="H156" s="7"/>
      <c r="I156" s="8"/>
    </row>
    <row r="157" spans="1:9">
      <c r="A157" s="5"/>
      <c r="B157" s="3">
        <v>73</v>
      </c>
      <c r="C157" s="62" t="s">
        <v>116</v>
      </c>
      <c r="D157" s="38" t="s">
        <v>18</v>
      </c>
      <c r="E157" s="38">
        <v>1</v>
      </c>
      <c r="F157" s="38">
        <v>750</v>
      </c>
      <c r="G157" s="38">
        <v>750</v>
      </c>
      <c r="H157" s="7"/>
      <c r="I157" s="8"/>
    </row>
    <row r="158" spans="1:9">
      <c r="A158" s="5"/>
      <c r="B158" s="3">
        <v>74</v>
      </c>
      <c r="C158" s="65" t="s">
        <v>117</v>
      </c>
      <c r="D158" s="38" t="s">
        <v>18</v>
      </c>
      <c r="E158" s="38">
        <v>2</v>
      </c>
      <c r="F158" s="38" t="s">
        <v>14</v>
      </c>
      <c r="G158" s="38" t="s">
        <v>14</v>
      </c>
      <c r="H158" s="63" t="s">
        <v>17</v>
      </c>
      <c r="I158" s="8"/>
    </row>
    <row r="159" spans="1:9">
      <c r="A159" s="5"/>
      <c r="B159" s="3">
        <v>75</v>
      </c>
      <c r="C159" s="65" t="s">
        <v>118</v>
      </c>
      <c r="D159" s="38" t="s">
        <v>18</v>
      </c>
      <c r="E159" s="38">
        <v>1</v>
      </c>
      <c r="F159" s="38">
        <v>3000</v>
      </c>
      <c r="G159" s="38">
        <v>3000</v>
      </c>
      <c r="H159" s="7"/>
      <c r="I159" s="8"/>
    </row>
    <row r="160" spans="1:9">
      <c r="A160" s="5"/>
      <c r="B160" s="3">
        <v>76</v>
      </c>
      <c r="C160" s="65" t="s">
        <v>223</v>
      </c>
      <c r="D160" s="38" t="s">
        <v>18</v>
      </c>
      <c r="E160" s="38">
        <v>2</v>
      </c>
      <c r="F160" s="38" t="s">
        <v>14</v>
      </c>
      <c r="G160" s="38" t="s">
        <v>14</v>
      </c>
      <c r="H160" s="63" t="s">
        <v>17</v>
      </c>
      <c r="I160" s="8"/>
    </row>
    <row r="161" spans="1:9">
      <c r="A161" s="5"/>
      <c r="B161" s="3">
        <v>77</v>
      </c>
      <c r="C161" s="65" t="s">
        <v>223</v>
      </c>
      <c r="D161" s="38" t="s">
        <v>18</v>
      </c>
      <c r="E161" s="38">
        <v>1</v>
      </c>
      <c r="F161" s="38">
        <v>5000</v>
      </c>
      <c r="G161" s="38">
        <v>5000</v>
      </c>
      <c r="H161" s="7"/>
      <c r="I161" s="8"/>
    </row>
    <row r="162" spans="1:9">
      <c r="A162" s="5"/>
      <c r="B162" s="3">
        <v>78</v>
      </c>
      <c r="C162" s="62" t="s">
        <v>119</v>
      </c>
      <c r="D162" s="38" t="s">
        <v>18</v>
      </c>
      <c r="E162" s="38">
        <v>2</v>
      </c>
      <c r="F162" s="38">
        <v>1650</v>
      </c>
      <c r="G162" s="38">
        <v>3300</v>
      </c>
      <c r="H162" s="7"/>
      <c r="I162" s="8"/>
    </row>
    <row r="163" spans="1:9">
      <c r="A163" s="5"/>
      <c r="B163" s="3">
        <v>79</v>
      </c>
      <c r="C163" s="65" t="s">
        <v>120</v>
      </c>
      <c r="D163" s="38" t="s">
        <v>44</v>
      </c>
      <c r="E163" s="38">
        <v>10</v>
      </c>
      <c r="F163" s="38">
        <v>100</v>
      </c>
      <c r="G163" s="38">
        <v>1000</v>
      </c>
      <c r="H163" s="7"/>
      <c r="I163" s="8"/>
    </row>
    <row r="164" spans="1:9">
      <c r="A164" s="5"/>
      <c r="B164" s="3">
        <v>80</v>
      </c>
      <c r="C164" s="70" t="s">
        <v>121</v>
      </c>
      <c r="D164" s="71" t="s">
        <v>122</v>
      </c>
      <c r="E164" s="71">
        <v>14</v>
      </c>
      <c r="F164" s="71" t="s">
        <v>14</v>
      </c>
      <c r="G164" s="71" t="s">
        <v>14</v>
      </c>
      <c r="H164" s="72" t="s">
        <v>17</v>
      </c>
      <c r="I164" s="8"/>
    </row>
    <row r="165" spans="1:9">
      <c r="A165" s="5"/>
      <c r="B165" s="3">
        <v>81</v>
      </c>
      <c r="C165" s="70" t="s">
        <v>123</v>
      </c>
      <c r="D165" s="71" t="s">
        <v>18</v>
      </c>
      <c r="E165" s="71">
        <v>4</v>
      </c>
      <c r="F165" s="71">
        <v>350</v>
      </c>
      <c r="G165" s="71">
        <v>1400</v>
      </c>
      <c r="H165" s="7"/>
      <c r="I165" s="8"/>
    </row>
    <row r="166" spans="1:9">
      <c r="A166" s="5"/>
      <c r="B166" s="3">
        <v>82</v>
      </c>
      <c r="C166" s="70" t="s">
        <v>123</v>
      </c>
      <c r="D166" s="71" t="s">
        <v>18</v>
      </c>
      <c r="E166" s="71">
        <v>5</v>
      </c>
      <c r="F166" s="71">
        <v>450</v>
      </c>
      <c r="G166" s="71">
        <v>2250</v>
      </c>
      <c r="H166" s="7"/>
      <c r="I166" s="8"/>
    </row>
    <row r="167" spans="1:9">
      <c r="A167" s="5"/>
      <c r="B167" s="3">
        <v>83</v>
      </c>
      <c r="C167" s="70" t="s">
        <v>123</v>
      </c>
      <c r="D167" s="71" t="s">
        <v>44</v>
      </c>
      <c r="E167" s="71">
        <v>4</v>
      </c>
      <c r="F167" s="71">
        <v>500</v>
      </c>
      <c r="G167" s="71">
        <v>2000</v>
      </c>
      <c r="H167" s="7"/>
      <c r="I167" s="8"/>
    </row>
    <row r="168" spans="1:9">
      <c r="A168" s="5"/>
      <c r="B168" s="3">
        <v>84</v>
      </c>
      <c r="C168" s="70" t="s">
        <v>124</v>
      </c>
      <c r="D168" s="71" t="s">
        <v>18</v>
      </c>
      <c r="E168" s="71">
        <v>30</v>
      </c>
      <c r="F168" s="71" t="s">
        <v>14</v>
      </c>
      <c r="G168" s="71" t="s">
        <v>14</v>
      </c>
      <c r="H168" s="72" t="s">
        <v>17</v>
      </c>
      <c r="I168" s="8"/>
    </row>
    <row r="169" spans="1:9">
      <c r="A169" s="5"/>
      <c r="B169" s="3">
        <v>85</v>
      </c>
      <c r="C169" s="70" t="s">
        <v>125</v>
      </c>
      <c r="D169" s="71" t="s">
        <v>18</v>
      </c>
      <c r="E169" s="71">
        <v>30</v>
      </c>
      <c r="F169" s="71" t="s">
        <v>14</v>
      </c>
      <c r="G169" s="71" t="s">
        <v>14</v>
      </c>
      <c r="H169" s="72" t="s">
        <v>17</v>
      </c>
      <c r="I169" s="8"/>
    </row>
    <row r="170" spans="1:9">
      <c r="A170" s="5"/>
      <c r="B170" s="3">
        <v>86</v>
      </c>
      <c r="C170" s="70" t="s">
        <v>126</v>
      </c>
      <c r="D170" s="71" t="s">
        <v>18</v>
      </c>
      <c r="E170" s="71">
        <v>30</v>
      </c>
      <c r="F170" s="71" t="s">
        <v>14</v>
      </c>
      <c r="G170" s="71" t="s">
        <v>14</v>
      </c>
      <c r="H170" s="72" t="s">
        <v>17</v>
      </c>
      <c r="I170" s="8"/>
    </row>
    <row r="171" spans="1:9">
      <c r="A171" s="5"/>
      <c r="B171" s="3">
        <v>87</v>
      </c>
      <c r="C171" s="70" t="s">
        <v>127</v>
      </c>
      <c r="D171" s="71" t="s">
        <v>18</v>
      </c>
      <c r="E171" s="71">
        <v>30</v>
      </c>
      <c r="F171" s="71" t="s">
        <v>14</v>
      </c>
      <c r="G171" s="71" t="s">
        <v>14</v>
      </c>
      <c r="H171" s="72" t="s">
        <v>17</v>
      </c>
      <c r="I171" s="8"/>
    </row>
    <row r="172" spans="1:9">
      <c r="A172" s="5"/>
      <c r="B172" s="3">
        <v>88</v>
      </c>
      <c r="C172" s="70" t="s">
        <v>128</v>
      </c>
      <c r="D172" s="71" t="s">
        <v>18</v>
      </c>
      <c r="E172" s="71">
        <v>2</v>
      </c>
      <c r="F172" s="71" t="s">
        <v>14</v>
      </c>
      <c r="G172" s="71" t="s">
        <v>14</v>
      </c>
      <c r="H172" s="72" t="s">
        <v>17</v>
      </c>
      <c r="I172" s="8"/>
    </row>
    <row r="173" spans="1:9">
      <c r="A173" s="5"/>
      <c r="B173" s="3">
        <v>89</v>
      </c>
      <c r="C173" s="70" t="s">
        <v>128</v>
      </c>
      <c r="D173" s="71" t="s">
        <v>18</v>
      </c>
      <c r="E173" s="71">
        <v>3</v>
      </c>
      <c r="F173" s="71">
        <v>1350</v>
      </c>
      <c r="G173" s="71">
        <v>4050</v>
      </c>
      <c r="H173" s="7"/>
      <c r="I173" s="8"/>
    </row>
    <row r="174" spans="1:9">
      <c r="A174" s="5"/>
      <c r="B174" s="3">
        <v>90</v>
      </c>
      <c r="C174" s="73" t="s">
        <v>129</v>
      </c>
      <c r="D174" s="74" t="s">
        <v>130</v>
      </c>
      <c r="E174" s="2">
        <v>2</v>
      </c>
      <c r="F174" s="38">
        <v>500</v>
      </c>
      <c r="G174" s="38">
        <v>1000</v>
      </c>
      <c r="H174" s="7"/>
      <c r="I174" s="8"/>
    </row>
    <row r="175" spans="1:9">
      <c r="A175" s="5"/>
      <c r="B175" s="3">
        <v>91</v>
      </c>
      <c r="C175" s="73" t="s">
        <v>129</v>
      </c>
      <c r="D175" s="74" t="s">
        <v>130</v>
      </c>
      <c r="E175" s="2">
        <v>1</v>
      </c>
      <c r="F175" s="38">
        <v>1000</v>
      </c>
      <c r="G175" s="38">
        <v>1000</v>
      </c>
      <c r="H175" s="7"/>
      <c r="I175" s="8"/>
    </row>
    <row r="176" spans="1:9">
      <c r="A176" s="5"/>
      <c r="B176" s="3">
        <v>92</v>
      </c>
      <c r="C176" s="73" t="s">
        <v>131</v>
      </c>
      <c r="D176" s="74" t="s">
        <v>130</v>
      </c>
      <c r="E176" s="2">
        <v>4</v>
      </c>
      <c r="F176" s="38">
        <v>850</v>
      </c>
      <c r="G176" s="38">
        <v>3400</v>
      </c>
      <c r="H176" s="7"/>
      <c r="I176" s="8"/>
    </row>
    <row r="177" spans="1:9">
      <c r="A177" s="5"/>
      <c r="B177" s="3">
        <v>93</v>
      </c>
      <c r="C177" s="73" t="s">
        <v>132</v>
      </c>
      <c r="D177" s="74" t="s">
        <v>130</v>
      </c>
      <c r="E177" s="2">
        <v>1</v>
      </c>
      <c r="F177" s="38">
        <v>2400</v>
      </c>
      <c r="G177" s="38">
        <v>2400</v>
      </c>
      <c r="H177" s="7"/>
      <c r="I177" s="8"/>
    </row>
    <row r="178" spans="1:9">
      <c r="A178" s="5"/>
      <c r="B178" s="3">
        <v>94</v>
      </c>
      <c r="C178" s="73" t="s">
        <v>133</v>
      </c>
      <c r="D178" s="74" t="s">
        <v>130</v>
      </c>
      <c r="E178" s="2">
        <v>1</v>
      </c>
      <c r="F178" s="38">
        <v>1750</v>
      </c>
      <c r="G178" s="38">
        <v>1750</v>
      </c>
      <c r="H178" s="7"/>
      <c r="I178" s="8"/>
    </row>
    <row r="179" spans="1:9">
      <c r="A179" s="5"/>
      <c r="B179" s="3">
        <v>95</v>
      </c>
      <c r="C179" s="73" t="s">
        <v>134</v>
      </c>
      <c r="D179" s="74" t="s">
        <v>130</v>
      </c>
      <c r="E179" s="2">
        <v>1</v>
      </c>
      <c r="F179" s="38">
        <v>400</v>
      </c>
      <c r="G179" s="38">
        <v>400</v>
      </c>
      <c r="H179" s="7"/>
      <c r="I179" s="8"/>
    </row>
    <row r="180" spans="1:9">
      <c r="A180" s="5"/>
      <c r="B180" s="3">
        <v>96</v>
      </c>
      <c r="C180" s="73" t="s">
        <v>135</v>
      </c>
      <c r="D180" s="74" t="s">
        <v>130</v>
      </c>
      <c r="E180" s="2">
        <v>1</v>
      </c>
      <c r="F180" s="38">
        <v>1350</v>
      </c>
      <c r="G180" s="38">
        <v>1350</v>
      </c>
      <c r="H180" s="7"/>
      <c r="I180" s="8"/>
    </row>
    <row r="181" spans="1:9">
      <c r="A181" s="5"/>
      <c r="B181" s="3">
        <v>97</v>
      </c>
      <c r="C181" s="73" t="s">
        <v>136</v>
      </c>
      <c r="D181" s="74" t="s">
        <v>130</v>
      </c>
      <c r="E181" s="2">
        <v>1</v>
      </c>
      <c r="F181" s="38">
        <v>1700</v>
      </c>
      <c r="G181" s="38">
        <v>1700</v>
      </c>
      <c r="H181" s="7"/>
      <c r="I181" s="8"/>
    </row>
    <row r="182" spans="1:9">
      <c r="A182" s="5"/>
      <c r="B182" s="3">
        <v>98</v>
      </c>
      <c r="C182" s="75" t="s">
        <v>137</v>
      </c>
      <c r="D182" s="76" t="s">
        <v>130</v>
      </c>
      <c r="E182" s="12">
        <v>1</v>
      </c>
      <c r="F182" s="46">
        <v>3700</v>
      </c>
      <c r="G182" s="46">
        <v>3700</v>
      </c>
      <c r="H182" s="11"/>
      <c r="I182" s="8"/>
    </row>
    <row r="183" spans="1:9">
      <c r="A183" s="5"/>
      <c r="B183" s="3">
        <v>99</v>
      </c>
      <c r="C183" s="73" t="s">
        <v>148</v>
      </c>
      <c r="D183" s="76" t="s">
        <v>130</v>
      </c>
      <c r="E183" s="2">
        <v>1</v>
      </c>
      <c r="F183" s="38">
        <v>700</v>
      </c>
      <c r="G183" s="38">
        <v>700</v>
      </c>
      <c r="H183" s="13"/>
      <c r="I183" s="14"/>
    </row>
    <row r="184" spans="1:9">
      <c r="A184" s="5"/>
      <c r="B184" s="3">
        <v>100</v>
      </c>
      <c r="C184" s="62" t="s">
        <v>158</v>
      </c>
      <c r="D184" s="38" t="s">
        <v>154</v>
      </c>
      <c r="E184" s="38">
        <v>2</v>
      </c>
      <c r="F184" s="38">
        <v>6500</v>
      </c>
      <c r="G184" s="38">
        <f t="shared" ref="G184:G192" si="1">E184*F184</f>
        <v>13000</v>
      </c>
      <c r="H184" s="38"/>
      <c r="I184" s="14"/>
    </row>
    <row r="185" spans="1:9">
      <c r="A185" s="5"/>
      <c r="B185" s="3">
        <v>102</v>
      </c>
      <c r="C185" s="70" t="s">
        <v>159</v>
      </c>
      <c r="D185" s="71" t="s">
        <v>154</v>
      </c>
      <c r="E185" s="71">
        <v>3</v>
      </c>
      <c r="F185" s="71">
        <v>1500</v>
      </c>
      <c r="G185" s="71">
        <f t="shared" si="1"/>
        <v>4500</v>
      </c>
      <c r="H185" s="38"/>
      <c r="I185" s="14"/>
    </row>
    <row r="186" spans="1:9">
      <c r="A186" s="5"/>
      <c r="B186" s="3">
        <v>103</v>
      </c>
      <c r="C186" s="70" t="s">
        <v>160</v>
      </c>
      <c r="D186" s="71" t="s">
        <v>154</v>
      </c>
      <c r="E186" s="71">
        <v>6</v>
      </c>
      <c r="F186" s="71">
        <v>1500</v>
      </c>
      <c r="G186" s="71">
        <f t="shared" si="1"/>
        <v>9000</v>
      </c>
      <c r="H186" s="38"/>
      <c r="I186" s="14"/>
    </row>
    <row r="187" spans="1:9">
      <c r="A187" s="5"/>
      <c r="B187" s="3">
        <v>104</v>
      </c>
      <c r="C187" s="70" t="s">
        <v>161</v>
      </c>
      <c r="D187" s="71" t="s">
        <v>154</v>
      </c>
      <c r="E187" s="71">
        <v>4</v>
      </c>
      <c r="F187" s="71">
        <v>100</v>
      </c>
      <c r="G187" s="71">
        <f t="shared" si="1"/>
        <v>400</v>
      </c>
      <c r="H187" s="38"/>
      <c r="I187" s="14"/>
    </row>
    <row r="188" spans="1:9">
      <c r="A188" s="5"/>
      <c r="B188" s="3">
        <v>105</v>
      </c>
      <c r="C188" s="70" t="s">
        <v>162</v>
      </c>
      <c r="D188" s="71" t="s">
        <v>154</v>
      </c>
      <c r="E188" s="71">
        <v>1</v>
      </c>
      <c r="F188" s="71">
        <v>2500</v>
      </c>
      <c r="G188" s="71">
        <f t="shared" si="1"/>
        <v>2500</v>
      </c>
      <c r="H188" s="38"/>
      <c r="I188" s="14"/>
    </row>
    <row r="189" spans="1:9">
      <c r="A189" s="5"/>
      <c r="B189" s="3">
        <v>106</v>
      </c>
      <c r="C189" s="70" t="s">
        <v>163</v>
      </c>
      <c r="D189" s="71" t="s">
        <v>154</v>
      </c>
      <c r="E189" s="71">
        <v>1</v>
      </c>
      <c r="F189" s="71">
        <v>6500</v>
      </c>
      <c r="G189" s="71">
        <f t="shared" si="1"/>
        <v>6500</v>
      </c>
      <c r="H189" s="38"/>
      <c r="I189" s="14"/>
    </row>
    <row r="190" spans="1:9">
      <c r="A190" s="5"/>
      <c r="B190" s="3">
        <v>107</v>
      </c>
      <c r="C190" s="70" t="s">
        <v>164</v>
      </c>
      <c r="D190" s="71" t="s">
        <v>154</v>
      </c>
      <c r="E190" s="71">
        <v>1</v>
      </c>
      <c r="F190" s="71">
        <v>1890</v>
      </c>
      <c r="G190" s="71">
        <f t="shared" si="1"/>
        <v>1890</v>
      </c>
      <c r="H190" s="38"/>
      <c r="I190" s="14"/>
    </row>
    <row r="191" spans="1:9" ht="16.5" customHeight="1">
      <c r="A191" s="5"/>
      <c r="B191" s="3">
        <v>108</v>
      </c>
      <c r="C191" s="77" t="s">
        <v>165</v>
      </c>
      <c r="D191" s="78" t="s">
        <v>154</v>
      </c>
      <c r="E191" s="1">
        <v>30</v>
      </c>
      <c r="F191" s="71">
        <v>4000</v>
      </c>
      <c r="G191" s="71">
        <f t="shared" si="1"/>
        <v>120000</v>
      </c>
      <c r="H191" s="15"/>
      <c r="I191" s="14"/>
    </row>
    <row r="192" spans="1:9">
      <c r="A192" s="5"/>
      <c r="B192" s="3">
        <v>109</v>
      </c>
      <c r="C192" s="77" t="s">
        <v>166</v>
      </c>
      <c r="D192" s="78" t="s">
        <v>154</v>
      </c>
      <c r="E192" s="1">
        <v>13</v>
      </c>
      <c r="F192" s="71">
        <v>3770</v>
      </c>
      <c r="G192" s="71">
        <f t="shared" si="1"/>
        <v>49010</v>
      </c>
      <c r="H192" s="15"/>
      <c r="I192" s="14"/>
    </row>
    <row r="193" spans="1:9">
      <c r="A193" s="5"/>
      <c r="B193" s="3">
        <v>110</v>
      </c>
      <c r="C193" s="77" t="s">
        <v>167</v>
      </c>
      <c r="D193" s="78" t="s">
        <v>154</v>
      </c>
      <c r="E193" s="1">
        <v>3</v>
      </c>
      <c r="F193" s="71">
        <v>1476</v>
      </c>
      <c r="G193" s="71">
        <f>E193*F193</f>
        <v>4428</v>
      </c>
      <c r="H193" s="15"/>
      <c r="I193" s="14"/>
    </row>
    <row r="194" spans="1:9">
      <c r="A194" s="5"/>
      <c r="B194" s="3">
        <v>111</v>
      </c>
      <c r="C194" s="77" t="s">
        <v>168</v>
      </c>
      <c r="D194" s="78" t="s">
        <v>154</v>
      </c>
      <c r="E194" s="1">
        <v>3</v>
      </c>
      <c r="F194" s="71">
        <v>1476</v>
      </c>
      <c r="G194" s="71">
        <f t="shared" ref="G194:G199" si="2">E194*F194</f>
        <v>4428</v>
      </c>
      <c r="H194" s="15"/>
      <c r="I194" s="14"/>
    </row>
    <row r="195" spans="1:9">
      <c r="A195" s="5"/>
      <c r="B195" s="3">
        <v>112</v>
      </c>
      <c r="C195" s="77" t="s">
        <v>169</v>
      </c>
      <c r="D195" s="78" t="s">
        <v>154</v>
      </c>
      <c r="E195" s="1">
        <v>3</v>
      </c>
      <c r="F195" s="71">
        <v>1476</v>
      </c>
      <c r="G195" s="71">
        <f t="shared" si="2"/>
        <v>4428</v>
      </c>
      <c r="H195" s="15"/>
      <c r="I195" s="14"/>
    </row>
    <row r="196" spans="1:9">
      <c r="A196" s="5"/>
      <c r="B196" s="3">
        <v>113</v>
      </c>
      <c r="C196" s="77" t="s">
        <v>170</v>
      </c>
      <c r="D196" s="78" t="s">
        <v>154</v>
      </c>
      <c r="E196" s="1">
        <v>3</v>
      </c>
      <c r="F196" s="71">
        <v>1476</v>
      </c>
      <c r="G196" s="71">
        <f t="shared" si="2"/>
        <v>4428</v>
      </c>
      <c r="H196" s="15"/>
      <c r="I196" s="14"/>
    </row>
    <row r="197" spans="1:9">
      <c r="A197" s="5"/>
      <c r="B197" s="3">
        <v>114</v>
      </c>
      <c r="C197" s="77" t="s">
        <v>171</v>
      </c>
      <c r="D197" s="78" t="s">
        <v>154</v>
      </c>
      <c r="E197" s="1">
        <v>3</v>
      </c>
      <c r="F197" s="71">
        <v>1476</v>
      </c>
      <c r="G197" s="71">
        <f t="shared" si="2"/>
        <v>4428</v>
      </c>
      <c r="H197" s="15"/>
      <c r="I197" s="14"/>
    </row>
    <row r="198" spans="1:9">
      <c r="A198" s="5"/>
      <c r="B198" s="3">
        <v>115</v>
      </c>
      <c r="C198" s="77" t="s">
        <v>172</v>
      </c>
      <c r="D198" s="78" t="s">
        <v>154</v>
      </c>
      <c r="E198" s="1">
        <v>3</v>
      </c>
      <c r="F198" s="71">
        <v>1476</v>
      </c>
      <c r="G198" s="71">
        <f t="shared" si="2"/>
        <v>4428</v>
      </c>
      <c r="H198" s="15"/>
      <c r="I198" s="14"/>
    </row>
    <row r="199" spans="1:9">
      <c r="A199" s="5"/>
      <c r="B199" s="3">
        <v>116</v>
      </c>
      <c r="C199" s="77" t="s">
        <v>173</v>
      </c>
      <c r="D199" s="78" t="s">
        <v>154</v>
      </c>
      <c r="E199" s="1">
        <v>3</v>
      </c>
      <c r="F199" s="71">
        <v>1476</v>
      </c>
      <c r="G199" s="71">
        <f t="shared" si="2"/>
        <v>4428</v>
      </c>
      <c r="H199" s="15"/>
      <c r="I199" s="14"/>
    </row>
    <row r="200" spans="1:9">
      <c r="A200" s="5"/>
      <c r="B200" s="3">
        <v>117</v>
      </c>
      <c r="C200" s="73" t="s">
        <v>121</v>
      </c>
      <c r="D200" s="78" t="s">
        <v>154</v>
      </c>
      <c r="E200" s="2" t="s">
        <v>191</v>
      </c>
      <c r="F200" s="38">
        <v>5500</v>
      </c>
      <c r="G200" s="71">
        <v>31350</v>
      </c>
      <c r="H200" s="13"/>
      <c r="I200" s="14"/>
    </row>
    <row r="201" spans="1:9">
      <c r="A201" s="5"/>
      <c r="B201" s="3">
        <v>118</v>
      </c>
      <c r="C201" s="73" t="s">
        <v>190</v>
      </c>
      <c r="D201" s="78" t="s">
        <v>154</v>
      </c>
      <c r="E201" s="2" t="s">
        <v>192</v>
      </c>
      <c r="F201" s="38">
        <v>2000</v>
      </c>
      <c r="G201" s="38">
        <v>18200</v>
      </c>
      <c r="H201" s="13"/>
      <c r="I201" s="14"/>
    </row>
    <row r="202" spans="1:9">
      <c r="A202" s="5"/>
      <c r="B202" s="3">
        <v>119</v>
      </c>
      <c r="C202" s="73" t="s">
        <v>193</v>
      </c>
      <c r="D202" s="78" t="s">
        <v>154</v>
      </c>
      <c r="E202" s="2">
        <v>1</v>
      </c>
      <c r="F202" s="38">
        <v>5750</v>
      </c>
      <c r="G202" s="38">
        <v>5750</v>
      </c>
      <c r="H202" s="13"/>
      <c r="I202" s="14"/>
    </row>
    <row r="203" spans="1:9">
      <c r="A203" s="5"/>
      <c r="B203" s="79">
        <v>120</v>
      </c>
      <c r="C203" s="62" t="s">
        <v>197</v>
      </c>
      <c r="D203" s="78" t="s">
        <v>154</v>
      </c>
      <c r="E203" s="38" t="s">
        <v>201</v>
      </c>
      <c r="F203" s="38">
        <v>1000</v>
      </c>
      <c r="G203" s="38">
        <v>2000</v>
      </c>
      <c r="H203" s="13"/>
      <c r="I203" s="14"/>
    </row>
    <row r="204" spans="1:9">
      <c r="A204" s="5"/>
      <c r="B204" s="3">
        <v>121</v>
      </c>
      <c r="C204" s="62" t="s">
        <v>198</v>
      </c>
      <c r="D204" s="78" t="s">
        <v>154</v>
      </c>
      <c r="E204" s="38" t="s">
        <v>202</v>
      </c>
      <c r="F204" s="38">
        <v>1250</v>
      </c>
      <c r="G204" s="38">
        <v>3750</v>
      </c>
      <c r="H204" s="13"/>
      <c r="I204" s="14"/>
    </row>
    <row r="205" spans="1:9">
      <c r="A205" s="5"/>
      <c r="B205" s="3">
        <v>122</v>
      </c>
      <c r="C205" s="62" t="s">
        <v>199</v>
      </c>
      <c r="D205" s="78" t="s">
        <v>154</v>
      </c>
      <c r="E205" s="38">
        <v>2</v>
      </c>
      <c r="F205" s="38">
        <v>2550</v>
      </c>
      <c r="G205" s="38">
        <v>5100</v>
      </c>
      <c r="H205" s="13"/>
      <c r="I205" s="14"/>
    </row>
    <row r="206" spans="1:9">
      <c r="A206" s="5"/>
      <c r="B206" s="3">
        <v>123</v>
      </c>
      <c r="C206" s="80" t="s">
        <v>200</v>
      </c>
      <c r="D206" s="78" t="s">
        <v>154</v>
      </c>
      <c r="E206" s="38" t="s">
        <v>203</v>
      </c>
      <c r="F206" s="38">
        <v>2000</v>
      </c>
      <c r="G206" s="38">
        <v>36000</v>
      </c>
      <c r="H206" s="13"/>
      <c r="I206" s="14"/>
    </row>
    <row r="207" spans="1:9">
      <c r="A207" s="5"/>
      <c r="B207" s="3">
        <v>124</v>
      </c>
      <c r="C207" s="80" t="s">
        <v>123</v>
      </c>
      <c r="D207" s="78" t="s">
        <v>205</v>
      </c>
      <c r="E207" s="38">
        <v>4</v>
      </c>
      <c r="F207" s="38">
        <v>500</v>
      </c>
      <c r="G207" s="38">
        <v>2000</v>
      </c>
      <c r="H207" s="13"/>
      <c r="I207" s="14"/>
    </row>
    <row r="208" spans="1:9">
      <c r="A208" s="5"/>
      <c r="B208" s="3">
        <v>125</v>
      </c>
      <c r="C208" s="80" t="s">
        <v>70</v>
      </c>
      <c r="D208" s="78" t="s">
        <v>205</v>
      </c>
      <c r="E208" s="38">
        <v>1</v>
      </c>
      <c r="F208" s="38">
        <v>2000</v>
      </c>
      <c r="G208" s="38">
        <v>2000</v>
      </c>
      <c r="H208" s="13"/>
      <c r="I208" s="14"/>
    </row>
    <row r="209" spans="1:9">
      <c r="A209" s="5"/>
      <c r="B209" s="3">
        <v>126</v>
      </c>
      <c r="C209" s="80" t="s">
        <v>206</v>
      </c>
      <c r="D209" s="78" t="s">
        <v>205</v>
      </c>
      <c r="E209" s="38">
        <v>2</v>
      </c>
      <c r="F209" s="38">
        <v>3000</v>
      </c>
      <c r="G209" s="38">
        <v>6000</v>
      </c>
      <c r="H209" s="13"/>
      <c r="I209" s="14"/>
    </row>
    <row r="210" spans="1:9">
      <c r="A210" s="5"/>
      <c r="B210" s="3">
        <v>127</v>
      </c>
      <c r="C210" s="80" t="s">
        <v>206</v>
      </c>
      <c r="D210" s="78" t="s">
        <v>205</v>
      </c>
      <c r="E210" s="38">
        <v>3</v>
      </c>
      <c r="F210" s="38">
        <v>2000</v>
      </c>
      <c r="G210" s="38">
        <v>6000</v>
      </c>
      <c r="H210" s="13"/>
      <c r="I210" s="14"/>
    </row>
    <row r="211" spans="1:9">
      <c r="A211" s="5"/>
      <c r="B211" s="3">
        <v>128</v>
      </c>
      <c r="C211" s="80" t="s">
        <v>207</v>
      </c>
      <c r="D211" s="78" t="s">
        <v>205</v>
      </c>
      <c r="E211" s="38">
        <v>2</v>
      </c>
      <c r="F211" s="38">
        <v>6500</v>
      </c>
      <c r="G211" s="38">
        <v>13000</v>
      </c>
      <c r="H211" s="13"/>
      <c r="I211" s="14"/>
    </row>
    <row r="212" spans="1:9">
      <c r="A212" s="5"/>
      <c r="B212" s="3">
        <v>129</v>
      </c>
      <c r="C212" s="80" t="s">
        <v>208</v>
      </c>
      <c r="D212" s="78" t="s">
        <v>205</v>
      </c>
      <c r="E212" s="38">
        <v>2</v>
      </c>
      <c r="F212" s="38">
        <v>2300</v>
      </c>
      <c r="G212" s="38">
        <v>4600</v>
      </c>
      <c r="H212" s="13"/>
      <c r="I212" s="14"/>
    </row>
    <row r="213" spans="1:9">
      <c r="A213" s="5"/>
      <c r="B213" s="3">
        <v>130</v>
      </c>
      <c r="C213" s="80" t="s">
        <v>209</v>
      </c>
      <c r="D213" s="78" t="s">
        <v>205</v>
      </c>
      <c r="E213" s="38">
        <v>1</v>
      </c>
      <c r="F213" s="38">
        <v>18000</v>
      </c>
      <c r="G213" s="38">
        <v>18000</v>
      </c>
      <c r="H213" s="13"/>
      <c r="I213" s="14"/>
    </row>
    <row r="214" spans="1:9">
      <c r="A214" s="5"/>
      <c r="B214" s="3">
        <v>131</v>
      </c>
      <c r="C214" s="80" t="s">
        <v>210</v>
      </c>
      <c r="D214" s="78" t="s">
        <v>205</v>
      </c>
      <c r="E214" s="38">
        <v>1</v>
      </c>
      <c r="F214" s="38">
        <v>15000</v>
      </c>
      <c r="G214" s="38">
        <v>15000</v>
      </c>
      <c r="H214" s="13"/>
      <c r="I214" s="14"/>
    </row>
    <row r="215" spans="1:9">
      <c r="A215" s="5"/>
      <c r="B215" s="3">
        <v>132</v>
      </c>
      <c r="C215" s="80" t="s">
        <v>211</v>
      </c>
      <c r="D215" s="78" t="s">
        <v>205</v>
      </c>
      <c r="E215" s="38">
        <v>1</v>
      </c>
      <c r="F215" s="38">
        <v>15000</v>
      </c>
      <c r="G215" s="38">
        <v>15000</v>
      </c>
      <c r="H215" s="13"/>
      <c r="I215" s="14"/>
    </row>
    <row r="216" spans="1:9">
      <c r="A216" s="5"/>
      <c r="B216" s="3">
        <v>133</v>
      </c>
      <c r="C216" s="80" t="s">
        <v>214</v>
      </c>
      <c r="D216" s="78" t="s">
        <v>205</v>
      </c>
      <c r="E216" s="38">
        <v>1</v>
      </c>
      <c r="F216" s="38">
        <v>1000</v>
      </c>
      <c r="G216" s="38">
        <v>2000</v>
      </c>
      <c r="H216" s="13"/>
      <c r="I216" s="14"/>
    </row>
    <row r="217" spans="1:9">
      <c r="A217" s="5"/>
      <c r="B217" s="3">
        <v>135</v>
      </c>
      <c r="C217" s="80" t="s">
        <v>215</v>
      </c>
      <c r="D217" s="78" t="s">
        <v>205</v>
      </c>
      <c r="E217" s="38">
        <v>1</v>
      </c>
      <c r="F217" s="38">
        <v>1900</v>
      </c>
      <c r="G217" s="38">
        <v>1900</v>
      </c>
      <c r="H217" s="13"/>
      <c r="I217" s="14"/>
    </row>
    <row r="218" spans="1:9">
      <c r="A218" s="5"/>
      <c r="B218" s="3">
        <v>136</v>
      </c>
      <c r="C218" s="80" t="s">
        <v>216</v>
      </c>
      <c r="D218" s="78" t="s">
        <v>205</v>
      </c>
      <c r="E218" s="38">
        <v>1</v>
      </c>
      <c r="F218" s="38">
        <v>2400</v>
      </c>
      <c r="G218" s="38">
        <v>2400</v>
      </c>
      <c r="H218" s="13"/>
      <c r="I218" s="14"/>
    </row>
    <row r="219" spans="1:9">
      <c r="A219" s="5"/>
      <c r="B219" s="3">
        <v>137</v>
      </c>
      <c r="C219" s="80" t="s">
        <v>217</v>
      </c>
      <c r="D219" s="78" t="s">
        <v>205</v>
      </c>
      <c r="E219" s="38" t="s">
        <v>218</v>
      </c>
      <c r="F219" s="38">
        <v>170</v>
      </c>
      <c r="G219" s="38">
        <v>8500</v>
      </c>
      <c r="H219" s="13"/>
      <c r="I219" s="14"/>
    </row>
    <row r="220" spans="1:9">
      <c r="A220" s="5"/>
      <c r="B220" s="3">
        <v>138</v>
      </c>
      <c r="C220" s="80" t="s">
        <v>219</v>
      </c>
      <c r="D220" s="78" t="s">
        <v>205</v>
      </c>
      <c r="E220" s="38">
        <v>2</v>
      </c>
      <c r="F220" s="38">
        <v>2650</v>
      </c>
      <c r="G220" s="38">
        <v>5300</v>
      </c>
      <c r="H220" s="13"/>
      <c r="I220" s="14"/>
    </row>
    <row r="221" spans="1:9">
      <c r="A221" s="5"/>
      <c r="B221" s="3">
        <v>139</v>
      </c>
      <c r="C221" s="80" t="s">
        <v>220</v>
      </c>
      <c r="D221" s="78" t="s">
        <v>205</v>
      </c>
      <c r="E221" s="38">
        <v>1</v>
      </c>
      <c r="F221" s="38">
        <v>4600</v>
      </c>
      <c r="G221" s="38">
        <v>4600</v>
      </c>
      <c r="H221" s="13"/>
      <c r="I221" s="14"/>
    </row>
    <row r="222" spans="1:9">
      <c r="A222" s="5"/>
      <c r="B222" s="3">
        <v>140</v>
      </c>
      <c r="C222" s="80" t="s">
        <v>136</v>
      </c>
      <c r="D222" s="78" t="s">
        <v>205</v>
      </c>
      <c r="E222" s="38">
        <v>1</v>
      </c>
      <c r="F222" s="38">
        <v>850</v>
      </c>
      <c r="G222" s="38">
        <v>850</v>
      </c>
      <c r="H222" s="13"/>
      <c r="I222" s="14"/>
    </row>
    <row r="223" spans="1:9" ht="21.75" customHeight="1">
      <c r="A223" s="5"/>
      <c r="B223" s="3"/>
      <c r="C223" s="18" t="s">
        <v>12</v>
      </c>
      <c r="D223" s="74"/>
      <c r="E223" s="25">
        <f>SUM(E85:E222)</f>
        <v>676</v>
      </c>
      <c r="F223" s="81">
        <f>SUM(F85:F222)</f>
        <v>221612</v>
      </c>
      <c r="G223" s="81">
        <f>SUM(G85:G222)</f>
        <v>606946</v>
      </c>
      <c r="H223" s="13"/>
      <c r="I223" s="14"/>
    </row>
    <row r="224" spans="1:9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 t="s">
        <v>138</v>
      </c>
      <c r="B226" s="5"/>
      <c r="C226" s="5"/>
      <c r="D226" s="5"/>
      <c r="E226" s="5"/>
      <c r="F226" s="5"/>
      <c r="G226" s="5"/>
      <c r="H226" s="5"/>
    </row>
    <row r="227" spans="1:8" ht="15.75">
      <c r="A227" s="5"/>
      <c r="B227" s="5"/>
      <c r="C227" s="26" t="s">
        <v>227</v>
      </c>
      <c r="D227" s="26"/>
      <c r="E227" s="26"/>
      <c r="F227" s="26"/>
      <c r="G227" s="26"/>
      <c r="H227" s="5"/>
    </row>
    <row r="228" spans="1:8" ht="15.75">
      <c r="A228" s="5"/>
      <c r="B228" s="5"/>
      <c r="C228" s="5"/>
      <c r="D228" s="26"/>
      <c r="E228" s="26"/>
      <c r="F228" s="26"/>
      <c r="G228" s="26"/>
      <c r="H228" s="5"/>
    </row>
    <row r="229" spans="1:8">
      <c r="A229" s="5"/>
      <c r="B229" s="5"/>
      <c r="C229" s="5"/>
      <c r="D229" s="5"/>
      <c r="E229" s="5"/>
      <c r="F229" s="5"/>
      <c r="G229" s="5"/>
      <c r="H229" s="5"/>
    </row>
  </sheetData>
  <mergeCells count="7">
    <mergeCell ref="B1:H1"/>
    <mergeCell ref="B8:H8"/>
    <mergeCell ref="B10:H10"/>
    <mergeCell ref="B83:H83"/>
    <mergeCell ref="B2:H2"/>
    <mergeCell ref="B3:H3"/>
    <mergeCell ref="B9:H9"/>
  </mergeCells>
  <printOptions horizontalCentered="1"/>
  <pageMargins left="0" right="0" top="0.15748031496062992" bottom="0" header="0" footer="0"/>
  <pageSetup paperSize="9" scale="75" orientation="portrait" r:id="rId1"/>
  <ignoredErrors>
    <ignoredError sqref="E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0" sqref="I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2024-10-18T11:18:15Z</cp:lastPrinted>
  <dcterms:created xsi:type="dcterms:W3CDTF">2019-12-11T08:14:01Z</dcterms:created>
  <dcterms:modified xsi:type="dcterms:W3CDTF">2025-01-21T06:22:21Z</dcterms:modified>
</cp:coreProperties>
</file>